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0"/>
  <workbookPr defaultThemeVersion="202300"/>
  <mc:AlternateContent xmlns:mc="http://schemas.openxmlformats.org/markup-compatibility/2006">
    <mc:Choice Requires="x15">
      <x15ac:absPath xmlns:x15ac="http://schemas.microsoft.com/office/spreadsheetml/2010/11/ac" url="https://gizonline.sharepoint.com/sites/GCFTogoHealthwithguests/Freigegebene Dokumente/00 General/02 FP package/07 iTAP submission 2026-04-20/"/>
    </mc:Choice>
  </mc:AlternateContent>
  <xr:revisionPtr revIDLastSave="650" documentId="13_ncr:1_{FE16C104-A5D9-4E71-A5CE-F1FDC3146449}" xr6:coauthVersionLast="47" xr6:coauthVersionMax="47" xr10:uidLastSave="{40645E03-11C1-E242-89E2-8C55C3829DE7}"/>
  <bookViews>
    <workbookView xWindow="0" yWindow="760" windowWidth="30240" windowHeight="18880" activeTab="3" xr2:uid="{D65C216C-751C-244D-ACF9-5EB70F6E3412}"/>
  </bookViews>
  <sheets>
    <sheet name="Methodology &amp; logic" sheetId="4" r:id="rId1"/>
    <sheet name="Beneficiaries per ARA" sheetId="1" r:id="rId2"/>
    <sheet name="D_Benef per component" sheetId="3" r:id="rId3"/>
    <sheet name="Sources" sheetId="2"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4" l="1"/>
  <c r="B19" i="4"/>
  <c r="B23" i="4"/>
  <c r="M17" i="1"/>
  <c r="M19" i="1"/>
  <c r="M18" i="1"/>
  <c r="L12" i="1"/>
  <c r="K17" i="1"/>
  <c r="K18" i="1"/>
  <c r="K19" i="1"/>
  <c r="C54" i="2"/>
  <c r="C14" i="1" l="1"/>
  <c r="K14" i="1" s="1"/>
  <c r="C13" i="1"/>
  <c r="K13" i="1" s="1"/>
  <c r="D12" i="1"/>
  <c r="C3" i="4"/>
  <c r="C4" i="4"/>
  <c r="B21" i="3"/>
  <c r="D21" i="3" s="1"/>
  <c r="H7" i="1"/>
  <c r="H8" i="1"/>
  <c r="H9" i="1"/>
  <c r="H10" i="1"/>
  <c r="H11" i="1"/>
  <c r="H15" i="1"/>
  <c r="H16" i="1"/>
  <c r="H17" i="1"/>
  <c r="H18" i="1"/>
  <c r="H19" i="1"/>
  <c r="G7" i="1"/>
  <c r="G11" i="1"/>
  <c r="G15" i="1"/>
  <c r="I7" i="1"/>
  <c r="I11" i="1"/>
  <c r="I15" i="1"/>
  <c r="I16" i="1"/>
  <c r="B15" i="3"/>
  <c r="B12" i="3" s="1"/>
  <c r="B19" i="3"/>
  <c r="D19" i="3" s="1"/>
  <c r="B20" i="3"/>
  <c r="C20" i="3" s="1"/>
  <c r="B13" i="3"/>
  <c r="D13" i="3" s="1"/>
  <c r="D43" i="2"/>
  <c r="B14" i="3"/>
  <c r="D14" i="3" s="1"/>
  <c r="D42" i="2"/>
  <c r="D41" i="2"/>
  <c r="C12" i="1" l="1"/>
  <c r="D14" i="1"/>
  <c r="L14" i="1" s="1"/>
  <c r="C13" i="3"/>
  <c r="C14" i="3"/>
  <c r="C19" i="3"/>
  <c r="C18" i="1" s="1"/>
  <c r="F18" i="1" s="1"/>
  <c r="C21" i="3"/>
  <c r="D4" i="1"/>
  <c r="L4" i="1" s="1"/>
  <c r="C12" i="3"/>
  <c r="D12" i="3"/>
  <c r="C17" i="1"/>
  <c r="D15" i="3"/>
  <c r="B18" i="3"/>
  <c r="D20" i="3"/>
  <c r="C19" i="1" s="1"/>
  <c r="C15" i="3"/>
  <c r="D13" i="1" l="1"/>
  <c r="C8" i="1"/>
  <c r="K12" i="1"/>
  <c r="F12" i="1"/>
  <c r="M12" i="1" s="1"/>
  <c r="F13" i="1"/>
  <c r="M13" i="1" s="1"/>
  <c r="L13" i="1"/>
  <c r="C10" i="1"/>
  <c r="K10" i="1" s="1"/>
  <c r="B34" i="4"/>
  <c r="C9" i="1"/>
  <c r="K9" i="1" s="1"/>
  <c r="G8" i="1"/>
  <c r="F17" i="1"/>
  <c r="C4" i="1"/>
  <c r="K4" i="1" s="1"/>
  <c r="D18" i="3"/>
  <c r="C18" i="3"/>
  <c r="I18" i="1"/>
  <c r="G18" i="1"/>
  <c r="G17" i="1"/>
  <c r="F19" i="1"/>
  <c r="G19" i="1"/>
  <c r="C6" i="3"/>
  <c r="C5" i="3" s="1"/>
  <c r="C5" i="1"/>
  <c r="G13" i="1"/>
  <c r="F8" i="1" l="1"/>
  <c r="K8" i="1"/>
  <c r="I13" i="1"/>
  <c r="H13" i="1"/>
  <c r="D5" i="1"/>
  <c r="L5" i="1" s="1"/>
  <c r="G5" i="1"/>
  <c r="K5" i="1"/>
  <c r="F9" i="1"/>
  <c r="G9" i="1"/>
  <c r="F10" i="1"/>
  <c r="G10" i="1"/>
  <c r="I17" i="1"/>
  <c r="J8" i="1"/>
  <c r="J12" i="1" s="1"/>
  <c r="I19" i="1"/>
  <c r="D6" i="1"/>
  <c r="H14" i="1"/>
  <c r="F14" i="1"/>
  <c r="M14" i="1" s="1"/>
  <c r="D6" i="3"/>
  <c r="D5" i="3" s="1"/>
  <c r="G14" i="1"/>
  <c r="C6" i="1"/>
  <c r="I8" i="1" l="1"/>
  <c r="M8" i="1"/>
  <c r="F5" i="1"/>
  <c r="M5" i="1" s="1"/>
  <c r="H5" i="1"/>
  <c r="I9" i="1"/>
  <c r="M9" i="1"/>
  <c r="I10" i="1"/>
  <c r="M10" i="1"/>
  <c r="H6" i="1"/>
  <c r="L6" i="1"/>
  <c r="G6" i="1"/>
  <c r="K6" i="1"/>
  <c r="I14" i="1"/>
  <c r="F6" i="1"/>
  <c r="M6" i="1" s="1"/>
  <c r="H4" i="1"/>
  <c r="I5" i="1" l="1"/>
  <c r="I6" i="1"/>
  <c r="H12" i="1"/>
  <c r="F4" i="1"/>
  <c r="M4" i="1" s="1"/>
  <c r="G4" i="1"/>
  <c r="B6" i="3"/>
  <c r="B5" i="3" s="1"/>
  <c r="G12" i="1"/>
  <c r="I12" i="1" l="1"/>
  <c r="I4" i="1"/>
</calcChain>
</file>

<file path=xl/sharedStrings.xml><?xml version="1.0" encoding="utf-8"?>
<sst xmlns="http://schemas.openxmlformats.org/spreadsheetml/2006/main" count="225" uniqueCount="162">
  <si>
    <t>Spalte1</t>
  </si>
  <si>
    <t>Spalte2</t>
  </si>
  <si>
    <t>Spalte3</t>
  </si>
  <si>
    <t>Spalte4</t>
  </si>
  <si>
    <t>Spalte5</t>
  </si>
  <si>
    <t>Spalte6</t>
  </si>
  <si>
    <t>Spalte7</t>
  </si>
  <si>
    <t>Spalte8</t>
  </si>
  <si>
    <t>Spalte9</t>
  </si>
  <si>
    <t>Direct</t>
  </si>
  <si>
    <t>Indirect</t>
  </si>
  <si>
    <t xml:space="preserve">Total </t>
  </si>
  <si>
    <t>Mid-term targets</t>
  </si>
  <si>
    <t>Total</t>
  </si>
  <si>
    <t xml:space="preserve">Definition </t>
  </si>
  <si>
    <t>Men</t>
  </si>
  <si>
    <t>Women</t>
  </si>
  <si>
    <t>ARA 1</t>
  </si>
  <si>
    <t>For ARA 1 targeted support refers to:
•	an improved and operational EWS (Output 1.3) 
•	improved health infrastructure (Output 3.1)
while measurable adaptation benefits are:
•	reduced absenteeism from work based due to improved diagnosis and treatment of CSHO.
Economically active  population (population 15 – 64 yrs old both sexes) residing in communities that are covered by supported health facilities or improved community infrastructure (INSEED).</t>
  </si>
  <si>
    <t>N/A</t>
  </si>
  <si>
    <t>ARA 2</t>
  </si>
  <si>
    <t>ARA 3</t>
  </si>
  <si>
    <t xml:space="preserve">For ARA 3 targeted support refers to:
•	Improved school climate resilient WASH infrastructure (Output 4.1)
•	Improved house infrastructure against vectors (Output 4.1)
while measurable adaptation benefits are:
•	access to climate resilient WASH infrastructure at school
•	living in a house with improved climate resilience </t>
  </si>
  <si>
    <t>Direct Beneficiaries per component</t>
  </si>
  <si>
    <t>Component 1</t>
  </si>
  <si>
    <t>1.3 Beneficiaries from EWS</t>
  </si>
  <si>
    <t>Component 2</t>
  </si>
  <si>
    <t>No direct beneficiaries</t>
  </si>
  <si>
    <t>Component 3</t>
  </si>
  <si>
    <t xml:space="preserve">3.2.2 Sentinel Sites </t>
  </si>
  <si>
    <t>Component 4</t>
  </si>
  <si>
    <t>4.1.2 House mosquito screens</t>
  </si>
  <si>
    <t>4.2 Communication Campaign</t>
  </si>
  <si>
    <t>Togo Population</t>
  </si>
  <si>
    <t>Savanes</t>
  </si>
  <si>
    <t>Kara</t>
  </si>
  <si>
    <t xml:space="preserve">Centrale </t>
  </si>
  <si>
    <t>Active population (15-64 years old)</t>
  </si>
  <si>
    <t>Source:</t>
  </si>
  <si>
    <t xml:space="preserve"> INSEED 2022</t>
  </si>
  <si>
    <t>Rural</t>
  </si>
  <si>
    <t xml:space="preserve">Urban </t>
  </si>
  <si>
    <t xml:space="preserve">Average Household size </t>
  </si>
  <si>
    <t xml:space="preserve">Have connection to mobile </t>
  </si>
  <si>
    <t>ARCEP</t>
  </si>
  <si>
    <t>Average number of students per school</t>
  </si>
  <si>
    <t>Source</t>
  </si>
  <si>
    <t>Ministry of Education</t>
  </si>
  <si>
    <t>Average / USP</t>
  </si>
  <si>
    <t>Average / HF Catchment area</t>
  </si>
  <si>
    <t>Average / DS</t>
  </si>
  <si>
    <t>Number of women of childbearing age (15–49 years) in 2025 (0.24%)</t>
  </si>
  <si>
    <t>Nombre de naissances 2024</t>
  </si>
  <si>
    <t>Population covered by  USP (average)</t>
  </si>
  <si>
    <t>Population covered by USP I (average)</t>
  </si>
  <si>
    <t>Population USP II</t>
  </si>
  <si>
    <t>Population with a distance of 5km or more from a USP</t>
  </si>
  <si>
    <t xml:space="preserve">Total population in the 16 Health districts 2025 </t>
  </si>
  <si>
    <t>Activities supported by the project</t>
  </si>
  <si>
    <t>USP I</t>
  </si>
  <si>
    <t>USP II</t>
  </si>
  <si>
    <t>Construction and maintenance</t>
  </si>
  <si>
    <t>Cold Chains</t>
  </si>
  <si>
    <t>Sentinel Sites</t>
  </si>
  <si>
    <t xml:space="preserve">Source: </t>
  </si>
  <si>
    <t>Feasibility Study</t>
  </si>
  <si>
    <t>Number of schools with improved WASH</t>
  </si>
  <si>
    <t>Pro-Santé</t>
  </si>
  <si>
    <t>House with new screen</t>
  </si>
  <si>
    <t>Variables</t>
  </si>
  <si>
    <t>Description</t>
  </si>
  <si>
    <t>Value</t>
  </si>
  <si>
    <t>P_Total_Togo</t>
  </si>
  <si>
    <t>Total national population</t>
  </si>
  <si>
    <t>P_Target_regions</t>
  </si>
  <si>
    <t>Population of Centrale, Kara, Savanes</t>
  </si>
  <si>
    <t>R_Active_pop</t>
  </si>
  <si>
    <t>Economically active population ration (15-64)</t>
  </si>
  <si>
    <t>H_Avg</t>
  </si>
  <si>
    <t>Average household size</t>
  </si>
  <si>
    <t>1. Variables table</t>
  </si>
  <si>
    <t>2. Core indicator 2 calculation</t>
  </si>
  <si>
    <t>Direct beneficiary calculation</t>
  </si>
  <si>
    <t>Logic</t>
  </si>
  <si>
    <t>Total direct beneficiary</t>
  </si>
  <si>
    <t>Indirect beneficiary calculation</t>
  </si>
  <si>
    <t>B_Direct</t>
  </si>
  <si>
    <t>Direct beneficiaries</t>
  </si>
  <si>
    <t>Total indirect beneficiary</t>
  </si>
  <si>
    <t>B_Indirect</t>
  </si>
  <si>
    <t>Indirect beneficiaries</t>
  </si>
  <si>
    <t>3. Institutional actor treatment (mediator logic)</t>
  </si>
  <si>
    <t>Actor category</t>
  </si>
  <si>
    <t>Health professionals</t>
  </si>
  <si>
    <t>CCU members</t>
  </si>
  <si>
    <t>Decision-makers</t>
  </si>
  <si>
    <t>Role in EWS</t>
  </si>
  <si>
    <t>Beneficiary</t>
  </si>
  <si>
    <t>NO</t>
  </si>
  <si>
    <t>Justification</t>
  </si>
  <si>
    <t>Counted once under EWS reach; mediators for health</t>
  </si>
  <si>
    <t>Targeted for training but accounted for in regional EWS reach</t>
  </si>
  <si>
    <t>4. Subset verification (ARA logic)</t>
  </si>
  <si>
    <t xml:space="preserve">Result ARA1: </t>
  </si>
  <si>
    <t>ARA 1 (Vulnerability)</t>
  </si>
  <si>
    <t>ARA 3 (Infrastructure)</t>
  </si>
  <si>
    <t>N_Schools</t>
  </si>
  <si>
    <t>Number of schools</t>
  </si>
  <si>
    <t>S_Avg</t>
  </si>
  <si>
    <t>Number of students on average</t>
  </si>
  <si>
    <t>N_Houses</t>
  </si>
  <si>
    <t>Number of houses</t>
  </si>
  <si>
    <t>Result ARA3:</t>
  </si>
  <si>
    <t>4.1.1 Community infrastructure</t>
  </si>
  <si>
    <t>Spalte42</t>
  </si>
  <si>
    <t>Assumptions/ Note</t>
  </si>
  <si>
    <t xml:space="preserve">
•	Direct beneficiaries for ARA2 receive targeted support from Outputs 1.3, 3.1, 3.2, and 4.1. 
•	As beneficiaries overlap the total number of beneficiaries excludes overlaps between beneficiary groups. 
•	Direct beneficiaries from Output 1.3 have the adaptation benefit of receiving health related EWS alerts (reduced exposure).
•	Indirect beneficiaries include the rest of the population that does not directly receive notifications, but through local governance and healthcare preparedness are less exposed to risks. 
•	Direct beneficiaries from Output 3.1 have the adaptation benefit of receiving more climate-resilient healthcare services (reduced sensitivity).
•	Direct beneficiaries from Output 3.2 have the adaptation benefit of improved diagnosis and treatment of targeted CSHO (reduced sensitivity).
•	Direct beneficiaries from Output 4.1 have the adaptation benefit of reduced exposure to CSHO (reduced exposure).
•	Assumptions: At least one of the multiple available means of EWS notification remain operational. 
•	For assumptions and justification on the EWS improvements, please see Annex 2d.
•	95% of population has access to mobile phone . 
•	Note: Baseline is 0 for the improved EWS
•	Gender split for direct and indirect beneficiaries is according to the 2022 census data (51% women).</t>
  </si>
  <si>
    <t xml:space="preserve">
•	Direct beneficiaries for ARA1 receive targeted support from Outputs 3.1, 3.2, and 4.1 and have a measurable adaptation benefit of reduced days of work absence leading to more secure livelihoods (improved adaptive capacity).
•	As beneficiaries overlap the total number of beneficiaries excludes overlaps between beneficiary groups. 
•	No Indirect beneficiaries are accounted as there is no measurable adaptation benefit to non-targeted population.  
•	Assumptions: All active population in the targeted areas has access to the improved healthcare services through universal healthcare coverage leading to timely diagnosis and improved treatment of the targeted CSHO. 
•	Gender split for direct and indirect beneficiaries is according to the 2022 census data and woman account for 51% of the beneficiaries.
•	Note: Active population corresponds to ages between 15-65 of both sexes.</t>
  </si>
  <si>
    <t xml:space="preserve">
•	Assumptions for Core 3: 30% of sites will be rehabilitated by project mid-term. 
•	As for Supplementary 2.6: Beneficiaries (female/male) living in buildings that have increased resilience against climate hazards: 
•	Direct beneficiaries for ARA3 receive targeted support from Output 4.1. 
•	Direct beneficiaries from Output 4.1 have the adaptation benefit of having access climate resilient WASH in schools and houses with improved protection from vectors.
•	No Indirect beneficiaries are accounted as there is no measurable adaptation benefit to non- targeted population.  
•	Assumptions: 40% of sites will be rehabilitated by project mid-term.</t>
  </si>
  <si>
    <t xml:space="preserve">
•	Direct beneficiaries receive targeted support and adaptation benefits from Outputs 1.3, 3.1, 3.2, and 4.1.
•	Indirect beneficiaries receive adaptation benefit from Outputs 1.3, 2.1, 2.2, 3.1. Indirect beneficiaries include the rest of the population that does not directly receive notifications but are less exposed to risks through local governance and healthcare preparedness. 
•	As beneficiaries overlap the total number of beneficiaries excludes overlaps between beneficiary groups. 
•	For more information on the beneficiary calculations and methodology, please see Section 8.1.2 of the Feasibility Study (Annex 2).</t>
  </si>
  <si>
    <t>National population that receives adaptation benefit from health policies</t>
  </si>
  <si>
    <t>(P_Total_Togo - P_Target_regions)  * R_Effectiveness</t>
  </si>
  <si>
    <t>Actual enrolment/subscription</t>
  </si>
  <si>
    <t>Feasibility study</t>
  </si>
  <si>
    <t>Remark</t>
  </si>
  <si>
    <t>Message receipt</t>
  </si>
  <si>
    <t>Togo Alert + is both cell broadcast  and 
location-based SMS (CBC/LB-SMS )</t>
  </si>
  <si>
    <t>CBC/LB-SMS  success rate for compatible devices</t>
  </si>
  <si>
    <t>CBC/LB-SMS  success rate for partially compatible devices</t>
  </si>
  <si>
    <t>Esteban Bopp, Johnny Douvinet. Spatial performance of location-based alerts in France. International Journal
of Disaster Risk Reduction, 2020, 50, pp.101909. ⟨10.1016/j.ijdrr.2020.101909⟩. ⟨hal-03266830⟩</t>
  </si>
  <si>
    <t>Percentage with CBC/LB-SMS compatible devices</t>
  </si>
  <si>
    <t>Assumption</t>
  </si>
  <si>
    <t>Percentage with partially CBC/LB-SMS compatible devices</t>
  </si>
  <si>
    <t>Comprehension, language and literacy constraints</t>
  </si>
  <si>
    <t>World Bank</t>
  </si>
  <si>
    <t>Calculated</t>
  </si>
  <si>
    <t>Response capacity</t>
  </si>
  <si>
    <t>R_EWS effectiveness</t>
  </si>
  <si>
    <t xml:space="preserve">R_Effective coverage </t>
  </si>
  <si>
    <t>P_Target_regions * R_EWS effectiveness</t>
  </si>
  <si>
    <t>Spalte10</t>
  </si>
  <si>
    <t>Direct % of the population</t>
  </si>
  <si>
    <t>Spalte11</t>
  </si>
  <si>
    <t>Spalte12</t>
  </si>
  <si>
    <t>Total % of the population</t>
  </si>
  <si>
    <t>Counted in Direct?</t>
  </si>
  <si>
    <t>B_Direct_ARA1= Direct * R_Active_pop</t>
  </si>
  <si>
    <t>B_Direct_ARA3= (Schools*S_Avg)+(Houses*Have)</t>
  </si>
  <si>
    <t>Effectiveness of health policy interventions (assumption based on Universal Healthcare Coverage percentage)</t>
  </si>
  <si>
    <t>Individuals in the 3 target regions with mobile access, successful receipt, comprehension, and knowledge to respond</t>
  </si>
  <si>
    <t>Indirect % of the population</t>
  </si>
  <si>
    <t>Number of  unique direct beneficiaries from ARA1 and ARA2. As ARA 2 beneficiaries include beneficiaries from all the country all other beneficiaries are subsets of ARA2 direct beneficiaries</t>
  </si>
  <si>
    <t>Number of  unique indirect beneficiaries from ARA1 and ARA2. As ARA 2 beneficiaries include beneficiaries from all the country all other beneficiaries are subsets of ARA2 indirect beneficiaries</t>
  </si>
  <si>
    <t>Fora ARA 2 targeted support refers to:
•	an improved and operational EWS (Output 1.3) 
•	improved health infrastructure (Output 3.1)
while measurable adaptation benefits are:
•	direct access to health-related alerts through the EWS 
•	access to HF with improved climate resilience, improved diagnosis and treatment of CSHO.
Number of  people receiving wanings from a functional and improved EWS. Alerts received through the ANPC TogoAlert+ System. Functional:
1. Health risk knowledge based on the systematic collection of data (Output 1.1 for meteorological data, 3.2.2 for health data) and risk assessments
2. Detection, monitoring, analysis and forecasting of the hazards and possible consequences (Output 1.2)
3. Dissemination and communication, by an official source, of authoritative, timely, accurate and actionable warnings and associated information on likelihood and impact (Output 1.3)
4. Preparedness at all levels to respond to the warnings received (Outputs 2.1 and 4.2)
Improved
Improved weather and climate data integration (Output 1.1), improved modelling (Output 1.2), improved notification (Output 1.3), and response (Outputs 2.1 and 4.2)</t>
  </si>
  <si>
    <t xml:space="preserve">For ARA 2 indirect beneficiaries are those that are not direct beneficiaries and receive the following measurable adaptation benefits:
•	Access to EWS health related alerts, but not have targeted support in terms of response
•	People receiving improved healthcare concerning the targeted CSHO through improved coordination by the climate change units </t>
  </si>
  <si>
    <t>3.1. Improved health facilities</t>
  </si>
  <si>
    <t>3.2.1 Cold chains (Overlapping with 3.1)</t>
  </si>
  <si>
    <t>Number of women in reproductive age 15 - 49 year old  2025</t>
  </si>
  <si>
    <t>Population within the catchment area in the 16 Health districts 2025</t>
  </si>
  <si>
    <t>EWS constrains coefficients</t>
  </si>
  <si>
    <t>Overall coefficient</t>
  </si>
  <si>
    <t>Outputs, CHW, Volunteers and target population awareness raising campaigns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</si>
</sst>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_-* #,##0\ _€_-;\-* #,##0\ _€_-;_-* &quot;-&quot;??\ _€_-;_-@_-"/>
    <numFmt numFmtId="166" formatCode="0.0%"/>
    <numFmt numFmtId="167" formatCode="_-* #,##0.00000\ _€_-;\-* #,##0.00000\ _€_-;_-* &quot;-&quot;??\ _€_-;_-@_-"/>
  </numFmts>
  <fonts count="11" x14ac:knownFonts="1">
    <font>
      <sz val="12"/>
      <color theme="1"/>
      <name val="Aptos Narrow"/>
      <family val="2"/>
      <scheme val="minor"/>
    </font>
    <font>
      <sz val="12"/>
      <color theme="1"/>
      <name val="Aptos Narrow"/>
      <family val="2"/>
      <scheme val="minor"/>
    </font>
    <font>
      <u/>
      <sz val="12"/>
      <color theme="10"/>
      <name val="Aptos Narrow"/>
      <family val="2"/>
      <scheme val="minor"/>
    </font>
    <font>
      <sz val="8"/>
      <name val="Aptos Narrow"/>
      <family val="2"/>
      <scheme val="minor"/>
    </font>
    <font>
      <sz val="12"/>
      <color theme="1"/>
      <name val="Aptos Display"/>
      <scheme val="major"/>
    </font>
    <font>
      <b/>
      <sz val="12"/>
      <color theme="1"/>
      <name val="Aptos Display"/>
      <scheme val="major"/>
    </font>
    <font>
      <u/>
      <sz val="12"/>
      <color theme="10"/>
      <name val="Aptos Display"/>
      <scheme val="major"/>
    </font>
    <font>
      <sz val="12"/>
      <color rgb="FF000000"/>
      <name val="Aptos Display"/>
      <scheme val="major"/>
    </font>
    <font>
      <sz val="12"/>
      <name val="Aptos Display"/>
      <scheme val="major"/>
    </font>
    <font>
      <b/>
      <sz val="12"/>
      <name val="Aptos Display"/>
      <scheme val="major"/>
    </font>
    <font>
      <u/>
      <sz val="12"/>
      <color rgb="FF467886"/>
      <name val="Aptos Display"/>
      <charset val="1"/>
    </font>
  </fonts>
  <fills count="3">
    <fill>
      <patternFill patternType="none"/>
    </fill>
    <fill>
      <patternFill patternType="gray125"/>
    </fill>
    <fill>
      <patternFill patternType="solid">
        <fgColor them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rgb="FF000000"/>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5">
    <xf numFmtId="0" fontId="0" fillId="0" borderId="0" xfId="0"/>
    <xf numFmtId="0" fontId="4" fillId="0" borderId="0" xfId="0" applyFont="1"/>
    <xf numFmtId="0" fontId="4" fillId="0" borderId="0" xfId="0" applyFont="1" applyAlignment="1">
      <alignment wrapText="1"/>
    </xf>
    <xf numFmtId="164" fontId="4" fillId="0" borderId="0" xfId="0" applyNumberFormat="1" applyFont="1"/>
    <xf numFmtId="9" fontId="4" fillId="0" borderId="0" xfId="2" applyFont="1"/>
    <xf numFmtId="0" fontId="4" fillId="0" borderId="1" xfId="0" applyFont="1" applyBorder="1"/>
    <xf numFmtId="0" fontId="5" fillId="0" borderId="1" xfId="0" applyFont="1" applyBorder="1" applyAlignment="1">
      <alignment wrapText="1"/>
    </xf>
    <xf numFmtId="164" fontId="5" fillId="0" borderId="1" xfId="0" applyNumberFormat="1" applyFont="1" applyBorder="1"/>
    <xf numFmtId="0" fontId="4" fillId="0" borderId="1" xfId="0" applyFont="1" applyBorder="1" applyAlignment="1">
      <alignment wrapText="1"/>
    </xf>
    <xf numFmtId="164" fontId="4" fillId="0" borderId="1" xfId="1" applyNumberFormat="1" applyFont="1" applyBorder="1"/>
    <xf numFmtId="164" fontId="4" fillId="0" borderId="1" xfId="1" applyNumberFormat="1" applyFont="1" applyBorder="1" applyAlignment="1">
      <alignment wrapText="1"/>
    </xf>
    <xf numFmtId="3" fontId="4" fillId="0" borderId="0" xfId="0" applyNumberFormat="1" applyFont="1"/>
    <xf numFmtId="164" fontId="5" fillId="0" borderId="1" xfId="1" applyNumberFormat="1" applyFont="1" applyBorder="1" applyAlignment="1">
      <alignment wrapText="1"/>
    </xf>
    <xf numFmtId="164" fontId="5" fillId="0" borderId="1" xfId="1" applyNumberFormat="1" applyFont="1" applyBorder="1"/>
    <xf numFmtId="165" fontId="4" fillId="0" borderId="0" xfId="0" applyNumberFormat="1" applyFont="1"/>
    <xf numFmtId="164" fontId="4" fillId="0" borderId="3" xfId="1" applyNumberFormat="1" applyFont="1" applyBorder="1"/>
    <xf numFmtId="0" fontId="6" fillId="0" borderId="0" xfId="3" applyFont="1"/>
    <xf numFmtId="9" fontId="4" fillId="0" borderId="1" xfId="2" applyFont="1" applyBorder="1"/>
    <xf numFmtId="0" fontId="5" fillId="0" borderId="1" xfId="0" applyFont="1" applyBorder="1"/>
    <xf numFmtId="0" fontId="5" fillId="0" borderId="0" xfId="0" applyFont="1" applyAlignment="1">
      <alignment vertical="top"/>
    </xf>
    <xf numFmtId="0" fontId="4" fillId="0" borderId="0" xfId="0" applyFont="1" applyAlignment="1">
      <alignment vertical="top"/>
    </xf>
    <xf numFmtId="0" fontId="4" fillId="0" borderId="0" xfId="0" applyFont="1" applyAlignment="1">
      <alignment vertical="top" wrapText="1"/>
    </xf>
    <xf numFmtId="164" fontId="4" fillId="0" borderId="0" xfId="1" applyNumberFormat="1" applyFont="1" applyAlignment="1">
      <alignment vertical="top"/>
    </xf>
    <xf numFmtId="164" fontId="5" fillId="0" borderId="0" xfId="0" applyNumberFormat="1" applyFont="1" applyAlignment="1">
      <alignment vertical="top" wrapText="1"/>
    </xf>
    <xf numFmtId="164" fontId="5" fillId="0" borderId="0" xfId="0" applyNumberFormat="1" applyFont="1" applyAlignment="1">
      <alignment vertical="top"/>
    </xf>
    <xf numFmtId="164" fontId="4" fillId="0" borderId="0" xfId="0" applyNumberFormat="1" applyFont="1" applyAlignment="1">
      <alignment vertical="top" wrapText="1"/>
    </xf>
    <xf numFmtId="164" fontId="4" fillId="0" borderId="0" xfId="0" applyNumberFormat="1" applyFont="1" applyAlignment="1">
      <alignment vertical="top"/>
    </xf>
    <xf numFmtId="164" fontId="5" fillId="0" borderId="0" xfId="1" applyNumberFormat="1" applyFont="1" applyAlignment="1">
      <alignment vertical="top" wrapText="1"/>
    </xf>
    <xf numFmtId="164" fontId="5" fillId="0" borderId="0" xfId="1" applyNumberFormat="1" applyFont="1" applyAlignment="1">
      <alignment vertical="top"/>
    </xf>
    <xf numFmtId="9" fontId="5" fillId="0" borderId="0" xfId="2" applyFont="1" applyAlignment="1">
      <alignment vertical="top"/>
    </xf>
    <xf numFmtId="9" fontId="4" fillId="0" borderId="0" xfId="2" applyFont="1" applyAlignment="1">
      <alignment vertical="top"/>
    </xf>
    <xf numFmtId="0" fontId="5" fillId="0" borderId="0" xfId="0" applyFont="1" applyAlignment="1">
      <alignment horizontal="right" vertical="top"/>
    </xf>
    <xf numFmtId="0" fontId="4" fillId="0" borderId="0" xfId="0" applyFont="1" applyAlignment="1">
      <alignment horizontal="right" vertical="top"/>
    </xf>
    <xf numFmtId="0" fontId="5" fillId="0" borderId="0" xfId="0" applyFont="1" applyAlignment="1">
      <alignment horizontal="left" vertical="center"/>
    </xf>
    <xf numFmtId="0" fontId="4" fillId="0" borderId="0" xfId="0" applyFont="1" applyAlignment="1">
      <alignment horizontal="left" vertical="center"/>
    </xf>
    <xf numFmtId="0" fontId="4" fillId="0" borderId="5" xfId="0" applyFont="1" applyBorder="1" applyAlignment="1">
      <alignment horizontal="left"/>
    </xf>
    <xf numFmtId="0" fontId="4" fillId="0" borderId="2" xfId="0" applyFont="1" applyBorder="1" applyAlignment="1">
      <alignment horizontal="left"/>
    </xf>
    <xf numFmtId="0" fontId="4" fillId="2" borderId="0" xfId="0" applyFont="1" applyFill="1"/>
    <xf numFmtId="0" fontId="4" fillId="2" borderId="1" xfId="0" applyFont="1" applyFill="1" applyBorder="1"/>
    <xf numFmtId="9" fontId="7" fillId="0" borderId="1" xfId="0" applyNumberFormat="1" applyFont="1" applyBorder="1"/>
    <xf numFmtId="0" fontId="9" fillId="0" borderId="1" xfId="0" applyFont="1" applyBorder="1" applyAlignment="1">
      <alignment horizontal="center" vertical="center" wrapText="1"/>
    </xf>
    <xf numFmtId="0" fontId="9" fillId="0" borderId="1" xfId="0" applyFont="1" applyBorder="1" applyAlignment="1">
      <alignment vertical="center" wrapText="1"/>
    </xf>
    <xf numFmtId="3" fontId="8" fillId="0" borderId="2" xfId="0" applyNumberFormat="1" applyFont="1" applyBorder="1" applyAlignment="1">
      <alignment vertical="center"/>
    </xf>
    <xf numFmtId="0" fontId="8" fillId="0" borderId="1" xfId="0" applyFont="1" applyBorder="1" applyAlignment="1">
      <alignment vertical="center"/>
    </xf>
    <xf numFmtId="0" fontId="8" fillId="0" borderId="1" xfId="0" applyFont="1" applyBorder="1" applyAlignment="1">
      <alignment wrapText="1"/>
    </xf>
    <xf numFmtId="0" fontId="8" fillId="0" borderId="2" xfId="0" applyFont="1" applyBorder="1" applyAlignment="1">
      <alignment vertical="center"/>
    </xf>
    <xf numFmtId="3" fontId="8" fillId="0" borderId="1" xfId="0" applyNumberFormat="1" applyFont="1" applyBorder="1" applyAlignment="1">
      <alignment vertical="center"/>
    </xf>
    <xf numFmtId="0" fontId="9" fillId="0" borderId="1" xfId="0" applyFont="1" applyBorder="1" applyAlignment="1">
      <alignment wrapText="1"/>
    </xf>
    <xf numFmtId="0" fontId="8" fillId="2" borderId="0" xfId="0" applyFont="1" applyFill="1" applyAlignment="1">
      <alignment wrapText="1"/>
    </xf>
    <xf numFmtId="0" fontId="6" fillId="0" borderId="5" xfId="3" applyFont="1" applyBorder="1" applyAlignment="1"/>
    <xf numFmtId="0" fontId="6" fillId="0" borderId="6" xfId="3" applyFont="1" applyBorder="1" applyAlignment="1"/>
    <xf numFmtId="0" fontId="6" fillId="0" borderId="2" xfId="3" applyFont="1" applyBorder="1" applyAlignment="1"/>
    <xf numFmtId="0" fontId="5" fillId="0" borderId="4" xfId="0" applyFont="1" applyBorder="1"/>
    <xf numFmtId="0" fontId="9" fillId="0" borderId="0" xfId="0" applyFont="1" applyAlignment="1">
      <alignment wrapText="1"/>
    </xf>
    <xf numFmtId="3" fontId="4" fillId="0" borderId="1" xfId="0" applyNumberFormat="1" applyFont="1" applyBorder="1"/>
    <xf numFmtId="166" fontId="4" fillId="0" borderId="1" xfId="0" applyNumberFormat="1" applyFont="1" applyBorder="1"/>
    <xf numFmtId="0" fontId="4" fillId="0" borderId="7" xfId="0" applyFont="1" applyBorder="1"/>
    <xf numFmtId="0" fontId="4" fillId="2" borderId="1" xfId="0" applyFont="1" applyFill="1" applyBorder="1" applyAlignment="1">
      <alignment vertical="center"/>
    </xf>
    <xf numFmtId="0" fontId="4" fillId="0" borderId="1" xfId="0" applyFont="1" applyBorder="1" applyAlignment="1">
      <alignment horizontal="left"/>
    </xf>
    <xf numFmtId="0" fontId="4" fillId="0" borderId="4" xfId="0" applyFont="1" applyBorder="1"/>
    <xf numFmtId="0" fontId="5" fillId="2" borderId="1" xfId="0" applyFont="1" applyFill="1" applyBorder="1"/>
    <xf numFmtId="3" fontId="4" fillId="0" borderId="7" xfId="0" applyNumberFormat="1" applyFont="1" applyBorder="1"/>
    <xf numFmtId="3" fontId="4" fillId="0" borderId="4" xfId="0" applyNumberFormat="1" applyFont="1" applyBorder="1"/>
    <xf numFmtId="0" fontId="2" fillId="0" borderId="1" xfId="3" applyBorder="1"/>
    <xf numFmtId="3" fontId="4" fillId="0" borderId="9" xfId="0" applyNumberFormat="1" applyFont="1" applyBorder="1"/>
    <xf numFmtId="0" fontId="4" fillId="0" borderId="10" xfId="0" applyFont="1" applyBorder="1"/>
    <xf numFmtId="167" fontId="4" fillId="0" borderId="0" xfId="0" applyNumberFormat="1" applyFont="1"/>
    <xf numFmtId="0" fontId="2" fillId="0" borderId="1" xfId="3" applyBorder="1" applyAlignment="1">
      <alignment wrapText="1"/>
    </xf>
    <xf numFmtId="10" fontId="4" fillId="0" borderId="1" xfId="0" applyNumberFormat="1" applyFont="1" applyBorder="1"/>
    <xf numFmtId="9" fontId="4" fillId="0" borderId="1" xfId="0" applyNumberFormat="1" applyFont="1" applyBorder="1"/>
    <xf numFmtId="0" fontId="10" fillId="0" borderId="5" xfId="0" applyFont="1" applyBorder="1"/>
    <xf numFmtId="0" fontId="10" fillId="0" borderId="12" xfId="0" applyFont="1" applyBorder="1"/>
    <xf numFmtId="165" fontId="4" fillId="0" borderId="0" xfId="1" applyNumberFormat="1" applyFont="1" applyAlignment="1">
      <alignment vertical="top"/>
    </xf>
    <xf numFmtId="164" fontId="4" fillId="0" borderId="0" xfId="2" applyNumberFormat="1" applyFont="1" applyAlignment="1">
      <alignment vertical="top"/>
    </xf>
    <xf numFmtId="0" fontId="4" fillId="0" borderId="1" xfId="0" applyFont="1" applyBorder="1" applyAlignment="1">
      <alignment horizontal="center" wrapText="1"/>
    </xf>
    <xf numFmtId="0" fontId="4" fillId="0" borderId="7" xfId="0" applyFont="1" applyBorder="1" applyAlignment="1">
      <alignment horizontal="center" wrapText="1"/>
    </xf>
    <xf numFmtId="0" fontId="5" fillId="2" borderId="5" xfId="0" applyFont="1" applyFill="1" applyBorder="1" applyAlignment="1">
      <alignment horizontal="left"/>
    </xf>
    <xf numFmtId="0" fontId="5" fillId="2" borderId="6" xfId="0" applyFont="1" applyFill="1" applyBorder="1" applyAlignment="1">
      <alignment horizontal="left"/>
    </xf>
    <xf numFmtId="0" fontId="5" fillId="2" borderId="2" xfId="0" applyFont="1" applyFill="1" applyBorder="1" applyAlignment="1">
      <alignment horizontal="left"/>
    </xf>
    <xf numFmtId="0" fontId="4" fillId="0" borderId="1" xfId="0" applyFont="1" applyBorder="1" applyAlignment="1">
      <alignment horizontal="center"/>
    </xf>
    <xf numFmtId="0" fontId="4" fillId="0" borderId="5" xfId="0" applyFont="1" applyBorder="1" applyAlignment="1">
      <alignment horizontal="left"/>
    </xf>
    <xf numFmtId="0" fontId="4" fillId="0" borderId="2"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left" vertical="center" wrapText="1"/>
    </xf>
    <xf numFmtId="0" fontId="4" fillId="0" borderId="11" xfId="0" applyFont="1" applyBorder="1" applyAlignment="1">
      <alignment horizontal="center"/>
    </xf>
    <xf numFmtId="0" fontId="5" fillId="2" borderId="8" xfId="0" applyFont="1" applyFill="1" applyBorder="1" applyAlignment="1">
      <alignment horizontal="left"/>
    </xf>
    <xf numFmtId="0" fontId="5" fillId="2" borderId="1" xfId="0" applyFont="1" applyFill="1" applyBorder="1" applyAlignment="1">
      <alignment horizontal="left"/>
    </xf>
    <xf numFmtId="0" fontId="4" fillId="0" borderId="4" xfId="0" applyFont="1" applyBorder="1" applyAlignment="1">
      <alignment horizontal="center"/>
    </xf>
    <xf numFmtId="0" fontId="5" fillId="2" borderId="5" xfId="0" applyFont="1" applyFill="1" applyBorder="1" applyAlignment="1">
      <alignment horizontal="left" wrapText="1"/>
    </xf>
    <xf numFmtId="0" fontId="5" fillId="2" borderId="6" xfId="0" applyFont="1" applyFill="1" applyBorder="1" applyAlignment="1">
      <alignment horizontal="left" wrapText="1"/>
    </xf>
    <xf numFmtId="0" fontId="5" fillId="2" borderId="2" xfId="0" applyFont="1" applyFill="1" applyBorder="1" applyAlignment="1">
      <alignment horizontal="left" wrapText="1"/>
    </xf>
    <xf numFmtId="0" fontId="4" fillId="0" borderId="6" xfId="0" applyFont="1" applyBorder="1" applyAlignment="1">
      <alignment horizontal="left"/>
    </xf>
    <xf numFmtId="0" fontId="5" fillId="2" borderId="5" xfId="0" applyFont="1" applyFill="1" applyBorder="1" applyAlignment="1">
      <alignment horizontal="center" wrapText="1"/>
    </xf>
    <xf numFmtId="0" fontId="5" fillId="2" borderId="6" xfId="0" applyFont="1" applyFill="1" applyBorder="1" applyAlignment="1">
      <alignment horizontal="center" wrapText="1"/>
    </xf>
    <xf numFmtId="0" fontId="5" fillId="2" borderId="2" xfId="0" applyFont="1" applyFill="1" applyBorder="1" applyAlignment="1">
      <alignment horizontal="center" wrapText="1"/>
    </xf>
    <xf numFmtId="0" fontId="4" fillId="0" borderId="6" xfId="0" applyFont="1" applyBorder="1" applyAlignment="1">
      <alignment horizontal="center" wrapText="1"/>
    </xf>
    <xf numFmtId="0" fontId="4" fillId="0" borderId="2" xfId="0" applyFont="1" applyBorder="1" applyAlignment="1">
      <alignment horizontal="center" wrapText="1"/>
    </xf>
    <xf numFmtId="0" fontId="4" fillId="0" borderId="6" xfId="0" applyFont="1" applyBorder="1" applyAlignment="1">
      <alignment horizontal="center"/>
    </xf>
    <xf numFmtId="0" fontId="4" fillId="0" borderId="2" xfId="0" applyFont="1" applyBorder="1" applyAlignment="1">
      <alignment horizontal="center"/>
    </xf>
    <xf numFmtId="0" fontId="5" fillId="0" borderId="5" xfId="0" applyFont="1" applyBorder="1" applyAlignment="1">
      <alignment horizontal="left"/>
    </xf>
    <xf numFmtId="0" fontId="5" fillId="0" borderId="6" xfId="0" applyFont="1" applyBorder="1" applyAlignment="1">
      <alignment horizontal="left"/>
    </xf>
    <xf numFmtId="0" fontId="5" fillId="0" borderId="2" xfId="0" applyFont="1" applyBorder="1" applyAlignment="1">
      <alignment horizontal="left"/>
    </xf>
    <xf numFmtId="0" fontId="6" fillId="0" borderId="5" xfId="3" applyFont="1" applyBorder="1" applyAlignment="1">
      <alignment horizontal="left"/>
    </xf>
    <xf numFmtId="0" fontId="6" fillId="0" borderId="6" xfId="3" applyFont="1" applyBorder="1" applyAlignment="1">
      <alignment horizontal="left"/>
    </xf>
    <xf numFmtId="0" fontId="6" fillId="0" borderId="2" xfId="3" applyFont="1" applyBorder="1" applyAlignment="1">
      <alignment horizontal="left"/>
    </xf>
  </cellXfs>
  <cellStyles count="4">
    <cellStyle name="Comma" xfId="1" builtinId="3"/>
    <cellStyle name="Hyperlink" xfId="3" builtinId="8"/>
    <cellStyle name="Normal" xfId="0" builtinId="0"/>
    <cellStyle name="Per cent" xfId="2" builtinId="5"/>
  </cellStyles>
  <dxfs count="15">
    <dxf>
      <font>
        <b val="0"/>
        <i val="0"/>
        <strike val="0"/>
        <condense val="0"/>
        <extend val="0"/>
        <outline val="0"/>
        <shadow val="0"/>
        <u val="none"/>
        <vertAlign val="baseline"/>
        <sz val="12"/>
        <color theme="1"/>
        <name val="Aptos Display"/>
        <scheme val="major"/>
      </font>
      <numFmt numFmtId="164" formatCode="_-* #,##0_-;\-* #,##0_-;_-* &quot;-&quot;??_-;_-@_-"/>
      <alignment horizontal="general" vertical="top" textRotation="0" indent="0" justifyLastLine="0" shrinkToFit="0" readingOrder="0"/>
    </dxf>
    <dxf>
      <font>
        <b val="0"/>
        <i val="0"/>
        <strike val="0"/>
        <condense val="0"/>
        <extend val="0"/>
        <outline val="0"/>
        <shadow val="0"/>
        <u val="none"/>
        <vertAlign val="baseline"/>
        <sz val="12"/>
        <color theme="1"/>
        <name val="Aptos Display"/>
        <scheme val="major"/>
      </font>
      <numFmt numFmtId="164" formatCode="_-* #,##0_-;\-* #,##0_-;_-* &quot;-&quot;??_-;_-@_-"/>
      <alignment horizontal="general" vertical="top" textRotation="0" indent="0" justifyLastLine="0" shrinkToFit="0" readingOrder="0"/>
    </dxf>
    <dxf>
      <font>
        <b val="0"/>
        <i val="0"/>
        <strike val="0"/>
        <condense val="0"/>
        <extend val="0"/>
        <outline val="0"/>
        <shadow val="0"/>
        <u val="none"/>
        <vertAlign val="baseline"/>
        <sz val="12"/>
        <color theme="1"/>
        <name val="Aptos Display"/>
        <scheme val="major"/>
      </font>
      <alignment horizontal="general" vertical="top" textRotation="0" indent="0" justifyLastLine="0" shrinkToFit="0" readingOrder="0"/>
    </dxf>
    <dxf>
      <font>
        <strike val="0"/>
        <outline val="0"/>
        <shadow val="0"/>
        <u val="none"/>
        <vertAlign val="baseline"/>
        <sz val="12"/>
        <color theme="1"/>
        <name val="Aptos Display"/>
        <scheme val="major"/>
      </font>
      <alignment horizontal="general" vertical="top" textRotation="0" indent="0" justifyLastLine="0" shrinkToFit="0" readingOrder="0"/>
    </dxf>
    <dxf>
      <font>
        <b val="0"/>
        <i val="0"/>
        <strike val="0"/>
        <condense val="0"/>
        <extend val="0"/>
        <outline val="0"/>
        <shadow val="0"/>
        <u val="none"/>
        <vertAlign val="baseline"/>
        <sz val="12"/>
        <color theme="1"/>
        <name val="Aptos Display"/>
        <scheme val="major"/>
      </font>
      <numFmt numFmtId="164" formatCode="_-* #,##0_-;\-* #,##0_-;_-* &quot;-&quot;??_-;_-@_-"/>
      <alignment horizontal="general" vertical="top" textRotation="0" indent="0" justifyLastLine="0" shrinkToFit="0" readingOrder="0"/>
    </dxf>
    <dxf>
      <font>
        <b val="0"/>
        <i val="0"/>
        <strike val="0"/>
        <condense val="0"/>
        <extend val="0"/>
        <outline val="0"/>
        <shadow val="0"/>
        <u val="none"/>
        <vertAlign val="baseline"/>
        <sz val="12"/>
        <color theme="1"/>
        <name val="Aptos Display"/>
        <scheme val="major"/>
      </font>
      <numFmt numFmtId="164" formatCode="_-* #,##0_-;\-* #,##0_-;_-* &quot;-&quot;??_-;_-@_-"/>
      <alignment horizontal="general" vertical="top" textRotation="0" indent="0" justifyLastLine="0" shrinkToFit="0" readingOrder="0"/>
    </dxf>
    <dxf>
      <font>
        <b val="0"/>
        <i val="0"/>
        <strike val="0"/>
        <condense val="0"/>
        <extend val="0"/>
        <outline val="0"/>
        <shadow val="0"/>
        <u val="none"/>
        <vertAlign val="baseline"/>
        <sz val="12"/>
        <color theme="1"/>
        <name val="Aptos Display"/>
        <scheme val="major"/>
      </font>
      <numFmt numFmtId="164" formatCode="_-* #,##0_-;\-* #,##0_-;_-* &quot;-&quot;??_-;_-@_-"/>
      <alignment horizontal="general" vertical="top" textRotation="0" indent="0" justifyLastLine="0" shrinkToFit="0" readingOrder="0"/>
    </dxf>
    <dxf>
      <font>
        <strike val="0"/>
        <outline val="0"/>
        <shadow val="0"/>
        <u val="none"/>
        <vertAlign val="baseline"/>
        <sz val="12"/>
        <color theme="1"/>
        <name val="Aptos Display"/>
        <scheme val="major"/>
      </font>
      <numFmt numFmtId="164" formatCode="_-* #,##0_-;\-* #,##0_-;_-* &quot;-&quot;??_-;_-@_-"/>
      <alignment horizontal="general" vertical="top" textRotation="0" indent="0" justifyLastLine="0" shrinkToFit="0" readingOrder="0"/>
    </dxf>
    <dxf>
      <font>
        <b val="0"/>
        <i val="0"/>
        <strike val="0"/>
        <condense val="0"/>
        <extend val="0"/>
        <outline val="0"/>
        <shadow val="0"/>
        <u val="none"/>
        <vertAlign val="baseline"/>
        <sz val="12"/>
        <color theme="1"/>
        <name val="Aptos Display"/>
        <scheme val="major"/>
      </font>
      <alignment horizontal="general" vertical="top" textRotation="0" wrapText="0" indent="0" justifyLastLine="0" shrinkToFit="0" readingOrder="0"/>
    </dxf>
    <dxf>
      <font>
        <strike val="0"/>
        <outline val="0"/>
        <shadow val="0"/>
        <u val="none"/>
        <vertAlign val="baseline"/>
        <sz val="12"/>
        <color theme="1"/>
        <name val="Aptos Display"/>
        <scheme val="major"/>
      </font>
      <alignment horizontal="general" vertical="top" textRotation="0" indent="0" justifyLastLine="0" shrinkToFit="0" readingOrder="0"/>
    </dxf>
    <dxf>
      <font>
        <b val="0"/>
        <i val="0"/>
        <strike val="0"/>
        <condense val="0"/>
        <extend val="0"/>
        <outline val="0"/>
        <shadow val="0"/>
        <u val="none"/>
        <vertAlign val="baseline"/>
        <sz val="12"/>
        <color theme="1"/>
        <name val="Aptos Display"/>
        <scheme val="major"/>
      </font>
      <numFmt numFmtId="164" formatCode="_-* #,##0_-;\-* #,##0_-;_-* &quot;-&quot;??_-;_-@_-"/>
      <alignment horizontal="general" vertical="top" textRotation="0" indent="0" justifyLastLine="0" shrinkToFit="0" readingOrder="0"/>
    </dxf>
    <dxf>
      <font>
        <strike val="0"/>
        <outline val="0"/>
        <shadow val="0"/>
        <u val="none"/>
        <vertAlign val="baseline"/>
        <sz val="12"/>
        <color theme="1"/>
        <name val="Aptos Display"/>
        <scheme val="major"/>
      </font>
      <alignment horizontal="left" vertical="center" textRotation="0" wrapText="0" indent="0" justifyLastLine="0" shrinkToFit="0" readingOrder="0"/>
    </dxf>
    <dxf>
      <font>
        <b/>
        <strike val="0"/>
        <outline val="0"/>
        <shadow val="0"/>
        <u val="none"/>
        <vertAlign val="baseline"/>
        <sz val="12"/>
        <color theme="1"/>
        <name val="Aptos Display"/>
        <scheme val="major"/>
      </font>
      <alignment horizontal="left" vertical="center" textRotation="0" wrapText="0" indent="0" justifyLastLine="0" shrinkToFit="0" readingOrder="0"/>
    </dxf>
    <dxf>
      <font>
        <b val="0"/>
        <i val="0"/>
        <strike val="0"/>
        <condense val="0"/>
        <extend val="0"/>
        <outline val="0"/>
        <shadow val="0"/>
        <u val="none"/>
        <vertAlign val="baseline"/>
        <sz val="12"/>
        <color theme="1"/>
        <name val="Aptos Display"/>
        <scheme val="major"/>
      </font>
      <numFmt numFmtId="164" formatCode="_-* #,##0_-;\-* #,##0_-;_-* &quot;-&quot;??_-;_-@_-"/>
      <alignment horizontal="general" vertical="top" textRotation="0" indent="0" justifyLastLine="0" shrinkToFit="0" readingOrder="0"/>
    </dxf>
    <dxf>
      <font>
        <b val="0"/>
        <i val="0"/>
        <strike val="0"/>
        <condense val="0"/>
        <extend val="0"/>
        <outline val="0"/>
        <shadow val="0"/>
        <u val="none"/>
        <vertAlign val="baseline"/>
        <sz val="12"/>
        <color theme="1"/>
        <name val="Aptos Display"/>
        <scheme val="major"/>
      </font>
      <numFmt numFmtId="164" formatCode="_-* #,##0_-;\-* #,##0_-;_-* &quot;-&quot;??_-;_-@_-"/>
      <alignment horizontal="general"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6416711-5AD1-4CBB-9BA4-83DC108E85A1}" name="Tabelle1" displayName="Tabelle1" ref="A1:M19" totalsRowShown="0" headerRowDxfId="14" dataDxfId="13">
  <autoFilter ref="A1:M19" xr:uid="{A6416711-5AD1-4CBB-9BA4-83DC108E85A1}"/>
  <tableColumns count="13">
    <tableColumn id="1" xr3:uid="{EC4125D7-34C3-457C-B930-EC822E6D4CD3}" name="Spalte1" dataDxfId="12"/>
    <tableColumn id="2" xr3:uid="{CAD29883-EAA9-4382-AC72-5B8952302CA2}" name="Spalte2" dataDxfId="11"/>
    <tableColumn id="3" xr3:uid="{0D5E9311-A57D-4DE6-927B-64BF0164E1B2}" name="Spalte3" dataDxfId="10"/>
    <tableColumn id="4" xr3:uid="{AA84B7D2-1190-4C8D-B412-A6E2D7D45EDD}" name="Spalte4" dataDxfId="9"/>
    <tableColumn id="11" xr3:uid="{F0424DE9-2300-E04B-B44E-1F24AB56530B}" name="Spalte42" dataDxfId="8"/>
    <tableColumn id="5" xr3:uid="{AC7B5601-8F8D-4446-AF1F-FA6167B93932}" name="Spalte5" dataDxfId="7"/>
    <tableColumn id="6" xr3:uid="{92F8C968-855C-4C37-A4B1-5746C07ACD49}" name="Spalte6" dataDxfId="6">
      <calculatedColumnFormula>C2*0.4</calculatedColumnFormula>
    </tableColumn>
    <tableColumn id="7" xr3:uid="{AF2B4A43-76A3-4CED-B0E9-48882BF317DB}" name="Spalte7" dataDxfId="5">
      <calculatedColumnFormula>D2*0.4</calculatedColumnFormula>
    </tableColumn>
    <tableColumn id="8" xr3:uid="{FEDC9392-AE9C-472A-94B6-F5BD3018F311}" name="Spalte8" dataDxfId="4">
      <calculatedColumnFormula>F2*0.4</calculatedColumnFormula>
    </tableColumn>
    <tableColumn id="9" xr3:uid="{182FE451-8787-4233-9352-3E5DDEAD5FB7}" name="Spalte9" dataDxfId="3"/>
    <tableColumn id="10" xr3:uid="{5B7D0FA8-CA5A-934C-AA7B-1BA3C32DE505}" name="Spalte10" dataDxfId="2" dataCellStyle="Per cent">
      <calculatedColumnFormula>Tabelle1[[#This Row],[Spalte3]]/Sources!$D$3</calculatedColumnFormula>
    </tableColumn>
    <tableColumn id="12" xr3:uid="{0066A011-38CE-6E44-9EA7-139277DC0B9B}" name="Spalte11" dataDxfId="1">
      <calculatedColumnFormula>Tabelle1[[#This Row],[Spalte4]]/Sources!$D$3</calculatedColumnFormula>
    </tableColumn>
    <tableColumn id="13" xr3:uid="{EF6F88A1-31CC-154B-AC55-8777450CF678}" name="Spalte12" dataDxfId="0">
      <calculatedColumnFormula>Tabelle1[[#This Row],[Spalte42]]/Sources!$D$3</calculatedColumnFormula>
    </tableColumn>
  </tableColumns>
  <tableStyleInfo name="TableStyleMedium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data360.worldbank.org/en/indicator/UHC_SCI?view=datatable"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https://hal.science/hal-03266830v1/file/IJDRR_open_manuscript.pdf" TargetMode="External"/><Relationship Id="rId2" Type="http://schemas.openxmlformats.org/officeDocument/2006/relationships/hyperlink" Target="https://inseed.tg/resultats-definitifs-du-rgph-5-novembre-2022/" TargetMode="External"/><Relationship Id="rId1" Type="http://schemas.openxmlformats.org/officeDocument/2006/relationships/hyperlink" Target="https://inseed.tg/resultats-definitifs-du-rgph-5-novembre-2022/" TargetMode="External"/><Relationship Id="rId4" Type="http://schemas.openxmlformats.org/officeDocument/2006/relationships/hyperlink" Target="https://hal.science/hal-03266830v1/file/IJDRR_open_manuscri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0A269-2C67-D645-B49C-5A34AF405E36}">
  <dimension ref="A1:D37"/>
  <sheetViews>
    <sheetView zoomScale="172" workbookViewId="0">
      <selection activeCell="C7" sqref="C7"/>
    </sheetView>
  </sheetViews>
  <sheetFormatPr baseColWidth="10" defaultColWidth="10.6640625" defaultRowHeight="15" x14ac:dyDescent="0.2"/>
  <cols>
    <col min="1" max="1" width="23.1640625" style="1" customWidth="1"/>
    <col min="2" max="2" width="40.6640625" style="1" customWidth="1"/>
    <col min="3" max="3" width="20.6640625" style="1" customWidth="1"/>
    <col min="4" max="4" width="23.1640625" style="1" customWidth="1"/>
    <col min="5" max="16384" width="10.6640625" style="1"/>
  </cols>
  <sheetData>
    <row r="1" spans="1:3" x14ac:dyDescent="0.2">
      <c r="A1" s="85" t="s">
        <v>80</v>
      </c>
      <c r="B1" s="85"/>
      <c r="C1" s="85"/>
    </row>
    <row r="2" spans="1:3" x14ac:dyDescent="0.2">
      <c r="A2" s="18" t="s">
        <v>69</v>
      </c>
      <c r="B2" s="18" t="s">
        <v>70</v>
      </c>
      <c r="C2" s="18" t="s">
        <v>71</v>
      </c>
    </row>
    <row r="3" spans="1:3" x14ac:dyDescent="0.2">
      <c r="A3" s="5" t="s">
        <v>86</v>
      </c>
      <c r="B3" s="5" t="s">
        <v>87</v>
      </c>
      <c r="C3" s="54">
        <f>B19</f>
        <v>1841389.1449148646</v>
      </c>
    </row>
    <row r="4" spans="1:3" x14ac:dyDescent="0.2">
      <c r="A4" s="5" t="s">
        <v>89</v>
      </c>
      <c r="B4" s="5" t="s">
        <v>90</v>
      </c>
      <c r="C4" s="54">
        <f>B23</f>
        <v>2171793.54</v>
      </c>
    </row>
    <row r="5" spans="1:3" x14ac:dyDescent="0.2">
      <c r="A5" s="5" t="s">
        <v>72</v>
      </c>
      <c r="B5" s="5" t="s">
        <v>73</v>
      </c>
      <c r="C5" s="54">
        <v>8095498</v>
      </c>
    </row>
    <row r="6" spans="1:3" x14ac:dyDescent="0.2">
      <c r="A6" s="5" t="s">
        <v>74</v>
      </c>
      <c r="B6" s="5" t="s">
        <v>75</v>
      </c>
      <c r="C6" s="54">
        <v>2924561</v>
      </c>
    </row>
    <row r="7" spans="1:3" x14ac:dyDescent="0.2">
      <c r="A7" s="5" t="s">
        <v>137</v>
      </c>
      <c r="B7" s="5" t="s">
        <v>135</v>
      </c>
      <c r="C7" s="55">
        <f>Sources!C54</f>
        <v>0.62962924860000002</v>
      </c>
    </row>
    <row r="8" spans="1:3" ht="16" x14ac:dyDescent="0.2">
      <c r="A8" s="5" t="s">
        <v>138</v>
      </c>
      <c r="B8" s="63" t="s">
        <v>148</v>
      </c>
      <c r="C8" s="55">
        <v>0.42</v>
      </c>
    </row>
    <row r="9" spans="1:3" x14ac:dyDescent="0.2">
      <c r="A9" s="5" t="s">
        <v>76</v>
      </c>
      <c r="B9" s="5" t="s">
        <v>77</v>
      </c>
      <c r="C9" s="55">
        <v>0.38919999999999999</v>
      </c>
    </row>
    <row r="10" spans="1:3" x14ac:dyDescent="0.2">
      <c r="A10" s="59" t="s">
        <v>106</v>
      </c>
      <c r="B10" s="59" t="s">
        <v>107</v>
      </c>
      <c r="C10" s="59">
        <v>15</v>
      </c>
    </row>
    <row r="11" spans="1:3" x14ac:dyDescent="0.2">
      <c r="A11" s="59" t="s">
        <v>108</v>
      </c>
      <c r="B11" s="59" t="s">
        <v>109</v>
      </c>
      <c r="C11" s="59">
        <v>203</v>
      </c>
    </row>
    <row r="12" spans="1:3" x14ac:dyDescent="0.2">
      <c r="A12" s="59" t="s">
        <v>110</v>
      </c>
      <c r="B12" s="59" t="s">
        <v>111</v>
      </c>
      <c r="C12" s="59">
        <v>300</v>
      </c>
    </row>
    <row r="13" spans="1:3" ht="16" thickBot="1" x14ac:dyDescent="0.25">
      <c r="A13" s="56" t="s">
        <v>78</v>
      </c>
      <c r="B13" s="56" t="s">
        <v>79</v>
      </c>
      <c r="C13" s="56">
        <v>5.3</v>
      </c>
    </row>
    <row r="15" spans="1:3" x14ac:dyDescent="0.2">
      <c r="A15" s="86" t="s">
        <v>81</v>
      </c>
      <c r="B15" s="86"/>
      <c r="C15" s="86"/>
    </row>
    <row r="16" spans="1:3" x14ac:dyDescent="0.2">
      <c r="A16" s="58" t="s">
        <v>82</v>
      </c>
      <c r="B16" s="35"/>
      <c r="C16" s="36"/>
    </row>
    <row r="17" spans="1:4" x14ac:dyDescent="0.2">
      <c r="A17" s="87" t="s">
        <v>139</v>
      </c>
      <c r="B17" s="87"/>
      <c r="C17" s="87"/>
    </row>
    <row r="18" spans="1:4" ht="44" customHeight="1" x14ac:dyDescent="0.2">
      <c r="A18" s="57" t="s">
        <v>83</v>
      </c>
      <c r="B18" s="83" t="s">
        <v>149</v>
      </c>
      <c r="C18" s="83"/>
    </row>
    <row r="19" spans="1:4" x14ac:dyDescent="0.2">
      <c r="A19" s="59" t="s">
        <v>84</v>
      </c>
      <c r="B19" s="64">
        <f>C6*C7</f>
        <v>1841389.1449148646</v>
      </c>
      <c r="C19" s="65"/>
    </row>
    <row r="20" spans="1:4" x14ac:dyDescent="0.2">
      <c r="A20" s="82" t="s">
        <v>85</v>
      </c>
      <c r="B20" s="82"/>
      <c r="C20" s="82"/>
    </row>
    <row r="21" spans="1:4" x14ac:dyDescent="0.2">
      <c r="A21" s="79" t="s">
        <v>121</v>
      </c>
      <c r="B21" s="79"/>
      <c r="C21" s="79"/>
    </row>
    <row r="22" spans="1:4" ht="38" customHeight="1" x14ac:dyDescent="0.2">
      <c r="A22" s="38" t="s">
        <v>83</v>
      </c>
      <c r="B22" s="83" t="s">
        <v>120</v>
      </c>
      <c r="C22" s="83"/>
    </row>
    <row r="23" spans="1:4" x14ac:dyDescent="0.2">
      <c r="A23" s="5" t="s">
        <v>88</v>
      </c>
      <c r="B23" s="54">
        <f>(C5-C6)*C8</f>
        <v>2171793.54</v>
      </c>
      <c r="C23" s="5"/>
    </row>
    <row r="24" spans="1:4" x14ac:dyDescent="0.2">
      <c r="A24" s="84"/>
      <c r="B24" s="84"/>
      <c r="C24" s="84"/>
    </row>
    <row r="25" spans="1:4" x14ac:dyDescent="0.2">
      <c r="A25" s="76" t="s">
        <v>91</v>
      </c>
      <c r="B25" s="77"/>
      <c r="C25" s="77"/>
      <c r="D25" s="78"/>
    </row>
    <row r="26" spans="1:4" x14ac:dyDescent="0.2">
      <c r="A26" s="18" t="s">
        <v>92</v>
      </c>
      <c r="B26" s="18" t="s">
        <v>96</v>
      </c>
      <c r="C26" s="18" t="s">
        <v>145</v>
      </c>
      <c r="D26" s="18" t="s">
        <v>99</v>
      </c>
    </row>
    <row r="27" spans="1:4" ht="29.25" customHeight="1" x14ac:dyDescent="0.2">
      <c r="A27" s="5" t="s">
        <v>93</v>
      </c>
      <c r="B27" s="5" t="s">
        <v>97</v>
      </c>
      <c r="C27" s="5" t="s">
        <v>98</v>
      </c>
      <c r="D27" s="8" t="s">
        <v>100</v>
      </c>
    </row>
    <row r="28" spans="1:4" x14ac:dyDescent="0.2">
      <c r="A28" s="5" t="s">
        <v>94</v>
      </c>
      <c r="B28" s="5" t="s">
        <v>97</v>
      </c>
      <c r="C28" s="5" t="s">
        <v>98</v>
      </c>
      <c r="D28" s="74" t="s">
        <v>101</v>
      </c>
    </row>
    <row r="29" spans="1:4" ht="16" thickBot="1" x14ac:dyDescent="0.25">
      <c r="A29" s="56" t="s">
        <v>95</v>
      </c>
      <c r="B29" s="56" t="s">
        <v>97</v>
      </c>
      <c r="C29" s="56" t="s">
        <v>98</v>
      </c>
      <c r="D29" s="75"/>
    </row>
    <row r="31" spans="1:4" x14ac:dyDescent="0.2">
      <c r="A31" s="60" t="s">
        <v>102</v>
      </c>
      <c r="B31" s="38"/>
    </row>
    <row r="32" spans="1:4" x14ac:dyDescent="0.2">
      <c r="A32" s="80" t="s">
        <v>104</v>
      </c>
      <c r="B32" s="81"/>
    </row>
    <row r="33" spans="1:2" x14ac:dyDescent="0.2">
      <c r="A33" s="79" t="s">
        <v>146</v>
      </c>
      <c r="B33" s="79"/>
    </row>
    <row r="34" spans="1:2" x14ac:dyDescent="0.2">
      <c r="A34" s="59" t="s">
        <v>103</v>
      </c>
      <c r="B34" s="62">
        <f>'Beneficiaries per ARA'!C8</f>
        <v>716668.65520086524</v>
      </c>
    </row>
    <row r="35" spans="1:2" x14ac:dyDescent="0.2">
      <c r="A35" s="5" t="s">
        <v>105</v>
      </c>
      <c r="B35" s="5"/>
    </row>
    <row r="36" spans="1:2" x14ac:dyDescent="0.2">
      <c r="A36" s="79" t="s">
        <v>147</v>
      </c>
      <c r="B36" s="79"/>
    </row>
    <row r="37" spans="1:2" ht="16" thickBot="1" x14ac:dyDescent="0.25">
      <c r="A37" s="56" t="s">
        <v>112</v>
      </c>
      <c r="B37" s="61">
        <v>4635</v>
      </c>
    </row>
  </sheetData>
  <mergeCells count="13">
    <mergeCell ref="A36:B36"/>
    <mergeCell ref="A24:C24"/>
    <mergeCell ref="A1:C1"/>
    <mergeCell ref="A15:C15"/>
    <mergeCell ref="A17:C17"/>
    <mergeCell ref="B18:C18"/>
    <mergeCell ref="D28:D29"/>
    <mergeCell ref="A25:D25"/>
    <mergeCell ref="A33:B33"/>
    <mergeCell ref="A32:B32"/>
    <mergeCell ref="A20:C20"/>
    <mergeCell ref="A21:C21"/>
    <mergeCell ref="B22:C22"/>
  </mergeCells>
  <phoneticPr fontId="3" type="noConversion"/>
  <hyperlinks>
    <hyperlink ref="B8" r:id="rId1" display="Effectiveness of health policy interventions (assupmtion based on Universal Healthcare Coverage percentage)" xr:uid="{F28974B8-EF22-3148-AFD7-1E3C37EE5739}"/>
  </hyperlink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BF876-B49B-B54E-AC25-C170D7332E30}">
  <dimension ref="A1:O19"/>
  <sheetViews>
    <sheetView topLeftCell="A11" zoomScale="111" zoomScaleNormal="70" workbookViewId="0">
      <selection activeCell="D12" sqref="D12"/>
    </sheetView>
  </sheetViews>
  <sheetFormatPr baseColWidth="10" defaultColWidth="11" defaultRowHeight="15" x14ac:dyDescent="0.2"/>
  <cols>
    <col min="1" max="1" width="11" style="33"/>
    <col min="2" max="2" width="37.6640625" style="34" customWidth="1"/>
    <col min="3" max="3" width="77.1640625" style="20" customWidth="1"/>
    <col min="4" max="4" width="48.5" style="20" customWidth="1"/>
    <col min="5" max="5" width="63.1640625" style="20" customWidth="1"/>
    <col min="6" max="6" width="20.1640625" style="20" customWidth="1"/>
    <col min="7" max="8" width="19.1640625" style="22" hidden="1" customWidth="1"/>
    <col min="9" max="9" width="17.6640625" style="22" hidden="1" customWidth="1"/>
    <col min="10" max="10" width="10.6640625" style="20" customWidth="1"/>
    <col min="11" max="11" width="25" style="30" customWidth="1"/>
    <col min="12" max="12" width="18" style="20" customWidth="1"/>
    <col min="13" max="13" width="20.33203125" style="20" customWidth="1"/>
    <col min="14" max="16384" width="11" style="20"/>
  </cols>
  <sheetData>
    <row r="1" spans="1:15" x14ac:dyDescent="0.2">
      <c r="A1" s="33" t="s">
        <v>0</v>
      </c>
      <c r="B1" s="34" t="s">
        <v>1</v>
      </c>
      <c r="C1" s="20" t="s">
        <v>2</v>
      </c>
      <c r="D1" s="20" t="s">
        <v>3</v>
      </c>
      <c r="E1" s="20" t="s">
        <v>114</v>
      </c>
      <c r="F1" s="20" t="s">
        <v>4</v>
      </c>
      <c r="G1" s="22" t="s">
        <v>5</v>
      </c>
      <c r="H1" s="22" t="s">
        <v>6</v>
      </c>
      <c r="I1" s="22" t="s">
        <v>7</v>
      </c>
      <c r="J1" s="20" t="s">
        <v>8</v>
      </c>
      <c r="K1" s="30" t="s">
        <v>140</v>
      </c>
      <c r="L1" s="73" t="s">
        <v>142</v>
      </c>
      <c r="M1" s="73" t="s">
        <v>143</v>
      </c>
    </row>
    <row r="2" spans="1:15" x14ac:dyDescent="0.2">
      <c r="C2" s="19" t="s">
        <v>9</v>
      </c>
      <c r="D2" s="19" t="s">
        <v>10</v>
      </c>
      <c r="E2" s="19" t="s">
        <v>115</v>
      </c>
      <c r="F2" s="19" t="s">
        <v>11</v>
      </c>
      <c r="G2" s="22" t="s">
        <v>12</v>
      </c>
      <c r="K2" s="30" t="s">
        <v>141</v>
      </c>
      <c r="L2" s="73" t="s">
        <v>150</v>
      </c>
      <c r="M2" s="73" t="s">
        <v>144</v>
      </c>
    </row>
    <row r="3" spans="1:15" ht="224" x14ac:dyDescent="0.2">
      <c r="A3" s="33" t="s">
        <v>13</v>
      </c>
      <c r="B3" s="34" t="s">
        <v>14</v>
      </c>
      <c r="C3" s="21" t="s">
        <v>151</v>
      </c>
      <c r="D3" s="21" t="s">
        <v>152</v>
      </c>
      <c r="E3" s="21" t="s">
        <v>119</v>
      </c>
      <c r="L3" s="73"/>
      <c r="M3" s="73"/>
    </row>
    <row r="4" spans="1:15" x14ac:dyDescent="0.2">
      <c r="B4" s="33" t="s">
        <v>13</v>
      </c>
      <c r="C4" s="23">
        <f>MAX(C12,C8,C17)</f>
        <v>1841389.1449148646</v>
      </c>
      <c r="D4" s="23">
        <f>MAX(D12,D8,D17)</f>
        <v>2171793.54</v>
      </c>
      <c r="E4" s="23"/>
      <c r="F4" s="24">
        <f>C4+D4</f>
        <v>4013182.6849148646</v>
      </c>
      <c r="G4" s="22">
        <f t="shared" ref="G4:G15" si="0">C4*0.4</f>
        <v>736555.65796594589</v>
      </c>
      <c r="H4" s="22">
        <f t="shared" ref="H4:H15" si="1">D4*0.4</f>
        <v>868717.41600000008</v>
      </c>
      <c r="I4" s="22">
        <f t="shared" ref="I4:I15" si="2">F4*0.4</f>
        <v>1605273.073965946</v>
      </c>
      <c r="J4" s="29"/>
      <c r="K4" s="30">
        <f>Tabelle1[[#This Row],[Spalte3]]/Sources!$D$3</f>
        <v>0.22745841514813103</v>
      </c>
      <c r="L4" s="30">
        <f>Tabelle1[[#This Row],[Spalte4]]/Sources!$D$3</f>
        <v>0.26827176536885067</v>
      </c>
      <c r="M4" s="30">
        <f>Tabelle1[[#This Row],[Spalte5]]/Sources!$D$3</f>
        <v>0.49573018051698176</v>
      </c>
      <c r="N4" s="26"/>
      <c r="O4" s="26"/>
    </row>
    <row r="5" spans="1:15" x14ac:dyDescent="0.2">
      <c r="B5" s="34" t="s">
        <v>15</v>
      </c>
      <c r="C5" s="25">
        <f t="shared" ref="C5:C6" si="3">C13</f>
        <v>903502.86063903361</v>
      </c>
      <c r="D5" s="25">
        <f>D13</f>
        <v>1065620.3125375193</v>
      </c>
      <c r="E5" s="25"/>
      <c r="F5" s="26">
        <f>C5+D5</f>
        <v>1969123.1731765529</v>
      </c>
      <c r="G5" s="22">
        <f t="shared" si="0"/>
        <v>361401.14425561344</v>
      </c>
      <c r="H5" s="22">
        <f t="shared" si="1"/>
        <v>426248.12501500774</v>
      </c>
      <c r="I5" s="22">
        <f t="shared" si="2"/>
        <v>787649.26927062124</v>
      </c>
      <c r="K5" s="30">
        <f>Tabelle1[[#This Row],[Spalte3]]/Sources!$D$3</f>
        <v>0.11160559370640739</v>
      </c>
      <c r="L5" s="30">
        <f>Tabelle1[[#This Row],[Spalte4]]/Sources!$D$3</f>
        <v>0.13163122423568252</v>
      </c>
      <c r="M5" s="30">
        <f>Tabelle1[[#This Row],[Spalte5]]/Sources!$D$3</f>
        <v>0.2432368179420899</v>
      </c>
      <c r="N5" s="26"/>
      <c r="O5" s="26"/>
    </row>
    <row r="6" spans="1:15" x14ac:dyDescent="0.2">
      <c r="B6" s="34" t="s">
        <v>16</v>
      </c>
      <c r="C6" s="25">
        <f t="shared" si="3"/>
        <v>937886.28427583107</v>
      </c>
      <c r="D6" s="25">
        <f>D14</f>
        <v>1106173.2274624808</v>
      </c>
      <c r="E6" s="25"/>
      <c r="F6" s="26">
        <f>C6+D6</f>
        <v>2044059.511738312</v>
      </c>
      <c r="G6" s="22">
        <f t="shared" si="0"/>
        <v>375154.51371033245</v>
      </c>
      <c r="H6" s="22">
        <f t="shared" si="1"/>
        <v>442469.29098499235</v>
      </c>
      <c r="I6" s="22">
        <f t="shared" si="2"/>
        <v>817623.80469532486</v>
      </c>
      <c r="K6" s="30">
        <f>Tabelle1[[#This Row],[Spalte3]]/Sources!$D$3</f>
        <v>0.11585282144172367</v>
      </c>
      <c r="L6" s="30">
        <f>Tabelle1[[#This Row],[Spalte4]]/Sources!$D$3</f>
        <v>0.13664054113316818</v>
      </c>
      <c r="M6" s="30">
        <f>Tabelle1[[#This Row],[Spalte5]]/Sources!$D$3</f>
        <v>0.25249336257489186</v>
      </c>
      <c r="N6" s="26"/>
      <c r="O6" s="26"/>
    </row>
    <row r="7" spans="1:15" ht="256" x14ac:dyDescent="0.2">
      <c r="A7" s="33" t="s">
        <v>17</v>
      </c>
      <c r="B7" s="34" t="s">
        <v>14</v>
      </c>
      <c r="C7" s="21" t="s">
        <v>18</v>
      </c>
      <c r="E7" s="21" t="s">
        <v>117</v>
      </c>
      <c r="G7" s="22" t="e">
        <f t="shared" si="0"/>
        <v>#VALUE!</v>
      </c>
      <c r="H7" s="22">
        <f t="shared" si="1"/>
        <v>0</v>
      </c>
      <c r="I7" s="22">
        <f t="shared" si="2"/>
        <v>0</v>
      </c>
      <c r="L7" s="73"/>
      <c r="M7" s="73"/>
    </row>
    <row r="8" spans="1:15" s="19" customFormat="1" x14ac:dyDescent="0.2">
      <c r="A8" s="33"/>
      <c r="B8" s="33" t="s">
        <v>13</v>
      </c>
      <c r="C8" s="27">
        <f>C12*'Methodology &amp; logic'!C9</f>
        <v>716668.65520086524</v>
      </c>
      <c r="D8" s="31" t="s">
        <v>19</v>
      </c>
      <c r="E8" s="31"/>
      <c r="F8" s="24">
        <f>C8</f>
        <v>716668.65520086524</v>
      </c>
      <c r="G8" s="28">
        <f t="shared" si="0"/>
        <v>286667.46208034613</v>
      </c>
      <c r="H8" s="28" t="e">
        <f t="shared" si="1"/>
        <v>#VALUE!</v>
      </c>
      <c r="I8" s="28">
        <f t="shared" si="2"/>
        <v>286667.46208034613</v>
      </c>
      <c r="J8" s="29">
        <f>C8/$C$4</f>
        <v>0.38919999999999999</v>
      </c>
      <c r="K8" s="30">
        <f>Tabelle1[[#This Row],[Spalte3]]/Sources!$D$3</f>
        <v>8.8526815175652598E-2</v>
      </c>
      <c r="L8" s="73"/>
      <c r="M8" s="30">
        <f>Tabelle1[[#This Row],[Spalte5]]/Sources!$D$3</f>
        <v>8.8526815175652598E-2</v>
      </c>
      <c r="N8" s="26"/>
      <c r="O8" s="26"/>
    </row>
    <row r="9" spans="1:15" x14ac:dyDescent="0.2">
      <c r="B9" s="34" t="s">
        <v>15</v>
      </c>
      <c r="C9" s="72">
        <f>C8*Sources!B3/Sources!D3</f>
        <v>349194.90772851341</v>
      </c>
      <c r="D9" s="32" t="s">
        <v>19</v>
      </c>
      <c r="E9" s="32"/>
      <c r="F9" s="26">
        <f>C9</f>
        <v>349194.90772851341</v>
      </c>
      <c r="G9" s="22">
        <f t="shared" si="0"/>
        <v>139677.96309140537</v>
      </c>
      <c r="H9" s="22" t="e">
        <f t="shared" si="1"/>
        <v>#VALUE!</v>
      </c>
      <c r="I9" s="22">
        <f t="shared" si="2"/>
        <v>139677.96309140537</v>
      </c>
      <c r="K9" s="30">
        <f>Tabelle1[[#This Row],[Spalte3]]/Sources!$D$3</f>
        <v>4.3134456673142703E-2</v>
      </c>
      <c r="L9" s="73"/>
      <c r="M9" s="30">
        <f>Tabelle1[[#This Row],[Spalte5]]/Sources!$D$3</f>
        <v>4.3134456673142703E-2</v>
      </c>
      <c r="N9" s="26"/>
      <c r="O9" s="26"/>
    </row>
    <row r="10" spans="1:15" x14ac:dyDescent="0.2">
      <c r="B10" s="34" t="s">
        <v>16</v>
      </c>
      <c r="C10" s="72">
        <f>C8*Sources!C3/Sources!D3</f>
        <v>367473.74747235182</v>
      </c>
      <c r="D10" s="32" t="s">
        <v>19</v>
      </c>
      <c r="E10" s="32"/>
      <c r="F10" s="26">
        <f>C10</f>
        <v>367473.74747235182</v>
      </c>
      <c r="G10" s="22">
        <f t="shared" si="0"/>
        <v>146989.49898894073</v>
      </c>
      <c r="H10" s="22" t="e">
        <f t="shared" si="1"/>
        <v>#VALUE!</v>
      </c>
      <c r="I10" s="22">
        <f t="shared" si="2"/>
        <v>146989.49898894073</v>
      </c>
      <c r="K10" s="30">
        <f>Tabelle1[[#This Row],[Spalte3]]/Sources!$D$3</f>
        <v>4.5392358502509889E-2</v>
      </c>
      <c r="L10" s="73"/>
      <c r="M10" s="30">
        <f>Tabelle1[[#This Row],[Spalte5]]/Sources!$D$3</f>
        <v>4.5392358502509889E-2</v>
      </c>
      <c r="N10" s="26"/>
      <c r="O10" s="26"/>
    </row>
    <row r="11" spans="1:15" ht="408" customHeight="1" x14ac:dyDescent="0.2">
      <c r="A11" s="33" t="s">
        <v>20</v>
      </c>
      <c r="B11" s="34" t="s">
        <v>14</v>
      </c>
      <c r="C11" s="21" t="s">
        <v>153</v>
      </c>
      <c r="D11" s="21" t="s">
        <v>154</v>
      </c>
      <c r="E11" s="21" t="s">
        <v>116</v>
      </c>
      <c r="G11" s="22" t="e">
        <f t="shared" si="0"/>
        <v>#VALUE!</v>
      </c>
      <c r="H11" s="22" t="e">
        <f t="shared" si="1"/>
        <v>#VALUE!</v>
      </c>
      <c r="I11" s="22">
        <f t="shared" si="2"/>
        <v>0</v>
      </c>
      <c r="L11" s="73"/>
      <c r="M11" s="73"/>
    </row>
    <row r="12" spans="1:15" x14ac:dyDescent="0.2">
      <c r="A12" s="34"/>
      <c r="B12" s="34" t="s">
        <v>13</v>
      </c>
      <c r="C12" s="22">
        <f>'Methodology &amp; logic'!B19</f>
        <v>1841389.1449148646</v>
      </c>
      <c r="D12" s="26">
        <f>'Methodology &amp; logic'!B23</f>
        <v>2171793.54</v>
      </c>
      <c r="E12" s="26"/>
      <c r="F12" s="26">
        <f>C12+D12</f>
        <v>4013182.6849148646</v>
      </c>
      <c r="G12" s="22">
        <f t="shared" si="0"/>
        <v>736555.65796594589</v>
      </c>
      <c r="H12" s="22">
        <f t="shared" si="1"/>
        <v>868717.41600000008</v>
      </c>
      <c r="I12" s="22">
        <f t="shared" si="2"/>
        <v>1605273.073965946</v>
      </c>
      <c r="J12" s="30">
        <f>1-J8-J17</f>
        <v>0.56079999999999997</v>
      </c>
      <c r="K12" s="30">
        <f>Tabelle1[[#This Row],[Spalte3]]/Sources!$D$3</f>
        <v>0.22745841514813103</v>
      </c>
      <c r="L12" s="30">
        <f>Tabelle1[[#This Row],[Spalte4]]/Sources!$D$3</f>
        <v>0.26827176536885067</v>
      </c>
      <c r="M12" s="30">
        <f>Tabelle1[[#This Row],[Spalte5]]/Sources!$D$3</f>
        <v>0.49573018051698176</v>
      </c>
      <c r="N12" s="26"/>
      <c r="O12" s="26"/>
    </row>
    <row r="13" spans="1:15" x14ac:dyDescent="0.2">
      <c r="B13" s="34" t="s">
        <v>15</v>
      </c>
      <c r="C13" s="22">
        <f>SUM(Sources!B4:B6)*'Methodology &amp; logic'!C7</f>
        <v>903502.86063903361</v>
      </c>
      <c r="D13" s="26">
        <f>D12*Tabelle1[[#This Row],[Spalte3]]/C12</f>
        <v>1065620.3125375193</v>
      </c>
      <c r="E13" s="26"/>
      <c r="F13" s="26">
        <f>C13+D13</f>
        <v>1969123.1731765529</v>
      </c>
      <c r="G13" s="22">
        <f t="shared" si="0"/>
        <v>361401.14425561344</v>
      </c>
      <c r="H13" s="22">
        <f t="shared" si="1"/>
        <v>426248.12501500774</v>
      </c>
      <c r="I13" s="22">
        <f t="shared" si="2"/>
        <v>787649.26927062124</v>
      </c>
      <c r="K13" s="30">
        <f>Tabelle1[[#This Row],[Spalte3]]/Sources!$D$3</f>
        <v>0.11160559370640739</v>
      </c>
      <c r="L13" s="30">
        <f>Tabelle1[[#This Row],[Spalte4]]/Sources!$D$3</f>
        <v>0.13163122423568252</v>
      </c>
      <c r="M13" s="30">
        <f>Tabelle1[[#This Row],[Spalte5]]/Sources!$D$3</f>
        <v>0.2432368179420899</v>
      </c>
      <c r="N13" s="26"/>
      <c r="O13" s="26"/>
    </row>
    <row r="14" spans="1:15" x14ac:dyDescent="0.2">
      <c r="B14" s="34" t="s">
        <v>16</v>
      </c>
      <c r="C14" s="22">
        <f>SUM(Sources!C4:C6)*'Methodology &amp; logic'!C7</f>
        <v>937886.28427583107</v>
      </c>
      <c r="D14" s="26">
        <f>D12*Tabelle1[[#This Row],[Spalte3]]/C12</f>
        <v>1106173.2274624808</v>
      </c>
      <c r="E14" s="26"/>
      <c r="F14" s="26">
        <f>C14+D14</f>
        <v>2044059.511738312</v>
      </c>
      <c r="G14" s="22">
        <f t="shared" si="0"/>
        <v>375154.51371033245</v>
      </c>
      <c r="H14" s="22">
        <f t="shared" si="1"/>
        <v>442469.29098499235</v>
      </c>
      <c r="I14" s="22">
        <f t="shared" si="2"/>
        <v>817623.80469532486</v>
      </c>
      <c r="K14" s="30">
        <f>Tabelle1[[#This Row],[Spalte3]]/Sources!$D$3</f>
        <v>0.11585282144172367</v>
      </c>
      <c r="L14" s="30">
        <f>Tabelle1[[#This Row],[Spalte4]]/Sources!$D$3</f>
        <v>0.13664054113316818</v>
      </c>
      <c r="M14" s="30">
        <f>Tabelle1[[#This Row],[Spalte5]]/Sources!$D$3</f>
        <v>0.25249336257489186</v>
      </c>
      <c r="N14" s="26"/>
      <c r="O14" s="26"/>
    </row>
    <row r="15" spans="1:15" x14ac:dyDescent="0.2">
      <c r="G15" s="22">
        <f t="shared" si="0"/>
        <v>0</v>
      </c>
      <c r="H15" s="22">
        <f t="shared" si="1"/>
        <v>0</v>
      </c>
      <c r="I15" s="22">
        <f t="shared" si="2"/>
        <v>0</v>
      </c>
      <c r="L15" s="30"/>
      <c r="M15" s="73"/>
    </row>
    <row r="16" spans="1:15" ht="224" x14ac:dyDescent="0.2">
      <c r="A16" s="33" t="s">
        <v>21</v>
      </c>
      <c r="B16" s="34" t="s">
        <v>14</v>
      </c>
      <c r="C16" s="21" t="s">
        <v>22</v>
      </c>
      <c r="E16" s="21" t="s">
        <v>118</v>
      </c>
      <c r="H16" s="22">
        <f>D16*0.4</f>
        <v>0</v>
      </c>
      <c r="I16" s="22">
        <f t="shared" ref="I16:I19" si="4">F16*0.4</f>
        <v>0</v>
      </c>
      <c r="L16" s="73"/>
      <c r="M16" s="73"/>
    </row>
    <row r="17" spans="1:13" s="19" customFormat="1" x14ac:dyDescent="0.2">
      <c r="A17" s="33"/>
      <c r="B17" s="33" t="s">
        <v>13</v>
      </c>
      <c r="C17" s="28">
        <f>SUM('D_Benef per component'!B19:B20)</f>
        <v>4635</v>
      </c>
      <c r="D17" s="19" t="s">
        <v>19</v>
      </c>
      <c r="F17" s="24">
        <f>C17</f>
        <v>4635</v>
      </c>
      <c r="G17" s="28">
        <f>C17*0.4</f>
        <v>1854</v>
      </c>
      <c r="H17" s="28" t="e">
        <f>D17*0.4</f>
        <v>#VALUE!</v>
      </c>
      <c r="I17" s="28">
        <f t="shared" si="4"/>
        <v>1854</v>
      </c>
      <c r="J17" s="29">
        <v>0.05</v>
      </c>
      <c r="K17" s="30">
        <f>Tabelle1[[#This Row],[Spalte3]]/Sources!$D$3</f>
        <v>5.7254044161335099E-4</v>
      </c>
      <c r="L17" s="30"/>
      <c r="M17" s="73">
        <f>Tabelle1[[#This Row],[Spalte5]]/Sources!$D$3</f>
        <v>5.7254044161335099E-4</v>
      </c>
    </row>
    <row r="18" spans="1:13" x14ac:dyDescent="0.2">
      <c r="B18" s="34" t="s">
        <v>15</v>
      </c>
      <c r="C18" s="22">
        <f>SUM('D_Benef per component'!C19:C20)</f>
        <v>2258.3914973482792</v>
      </c>
      <c r="D18" s="20" t="s">
        <v>19</v>
      </c>
      <c r="F18" s="26">
        <f>C18</f>
        <v>2258.3914973482792</v>
      </c>
      <c r="G18" s="22">
        <f>C18*0.4</f>
        <v>903.35659893931177</v>
      </c>
      <c r="H18" s="22" t="e">
        <f>D18*0.4</f>
        <v>#VALUE!</v>
      </c>
      <c r="I18" s="22">
        <f t="shared" si="4"/>
        <v>903.35659893931177</v>
      </c>
      <c r="K18" s="30">
        <f>Tabelle1[[#This Row],[Spalte3]]/Sources!$D$3</f>
        <v>2.7896881666183835E-4</v>
      </c>
      <c r="L18" s="30"/>
      <c r="M18" s="30">
        <f>Tabelle1[[#This Row],[Spalte5]]/Sources!$D$3</f>
        <v>2.7896881666183835E-4</v>
      </c>
    </row>
    <row r="19" spans="1:13" x14ac:dyDescent="0.2">
      <c r="B19" s="34" t="s">
        <v>16</v>
      </c>
      <c r="C19" s="22">
        <f>SUM('D_Benef per component'!D19:D20)</f>
        <v>2376.6085026517208</v>
      </c>
      <c r="D19" s="20" t="s">
        <v>19</v>
      </c>
      <c r="F19" s="26">
        <f>C19</f>
        <v>2376.6085026517208</v>
      </c>
      <c r="G19" s="22">
        <f>C19*0.4</f>
        <v>950.64340106068835</v>
      </c>
      <c r="H19" s="22" t="e">
        <f>D19*0.4</f>
        <v>#VALUE!</v>
      </c>
      <c r="I19" s="22">
        <f t="shared" si="4"/>
        <v>950.64340106068835</v>
      </c>
      <c r="K19" s="30">
        <f>Tabelle1[[#This Row],[Spalte3]]/Sources!$D$3</f>
        <v>2.9357162495151264E-4</v>
      </c>
      <c r="L19" s="30"/>
      <c r="M19" s="30">
        <f>Tabelle1[[#This Row],[Spalte5]]/Sources!$D$3</f>
        <v>2.9357162495151264E-4</v>
      </c>
    </row>
  </sheetData>
  <phoneticPr fontId="3" type="noConversion"/>
  <pageMargins left="0.7" right="0.7" top="0.75" bottom="0.75" header="0.3" footer="0.3"/>
  <pageSetup paperSize="9" orientation="portrait" horizontalDpi="0" verticalDpi="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DB3C5-0C07-184B-B413-AE0DBD408189}">
  <dimension ref="A1:F21"/>
  <sheetViews>
    <sheetView workbookViewId="0">
      <selection activeCell="A14" sqref="A14"/>
    </sheetView>
  </sheetViews>
  <sheetFormatPr baseColWidth="10" defaultColWidth="11" defaultRowHeight="15" x14ac:dyDescent="0.2"/>
  <cols>
    <col min="1" max="1" width="39.6640625" style="2" customWidth="1"/>
    <col min="2" max="2" width="21.1640625" style="1" customWidth="1"/>
    <col min="3" max="3" width="13.6640625" style="1" customWidth="1"/>
    <col min="4" max="16384" width="11" style="1"/>
  </cols>
  <sheetData>
    <row r="1" spans="1:6" ht="16.25" customHeight="1" x14ac:dyDescent="0.2">
      <c r="A1" s="92" t="s">
        <v>23</v>
      </c>
      <c r="B1" s="93"/>
      <c r="C1" s="93"/>
      <c r="D1" s="94"/>
    </row>
    <row r="2" spans="1:6" x14ac:dyDescent="0.2">
      <c r="A2" s="95"/>
      <c r="B2" s="95"/>
      <c r="C2" s="95"/>
      <c r="D2" s="96"/>
    </row>
    <row r="3" spans="1:6" ht="16.25" customHeight="1" x14ac:dyDescent="0.2">
      <c r="A3" s="88" t="s">
        <v>24</v>
      </c>
      <c r="B3" s="89"/>
      <c r="C3" s="89"/>
      <c r="D3" s="90"/>
    </row>
    <row r="4" spans="1:6" x14ac:dyDescent="0.2">
      <c r="A4" s="8"/>
      <c r="B4" s="5" t="s">
        <v>13</v>
      </c>
      <c r="C4" s="5" t="s">
        <v>15</v>
      </c>
      <c r="D4" s="5" t="s">
        <v>16</v>
      </c>
    </row>
    <row r="5" spans="1:6" ht="16" x14ac:dyDescent="0.2">
      <c r="A5" s="6" t="s">
        <v>13</v>
      </c>
      <c r="B5" s="7">
        <f>B6</f>
        <v>1841389.1449148646</v>
      </c>
      <c r="C5" s="7">
        <f>C6</f>
        <v>903502.86063903361</v>
      </c>
      <c r="D5" s="7">
        <f>D6</f>
        <v>937886.28427583107</v>
      </c>
    </row>
    <row r="6" spans="1:6" ht="16" x14ac:dyDescent="0.2">
      <c r="A6" s="8" t="s">
        <v>25</v>
      </c>
      <c r="B6" s="9">
        <f>'Beneficiaries per ARA'!C12</f>
        <v>1841389.1449148646</v>
      </c>
      <c r="C6" s="10">
        <f>'Beneficiaries per ARA'!C13</f>
        <v>903502.86063903361</v>
      </c>
      <c r="D6" s="9">
        <f>'Beneficiaries per ARA'!C14</f>
        <v>937886.28427583107</v>
      </c>
    </row>
    <row r="7" spans="1:6" ht="19.25" customHeight="1" x14ac:dyDescent="0.2">
      <c r="A7" s="97"/>
      <c r="B7" s="97"/>
      <c r="C7" s="97"/>
      <c r="D7" s="98"/>
    </row>
    <row r="8" spans="1:6" ht="16.25" customHeight="1" x14ac:dyDescent="0.2">
      <c r="A8" s="88" t="s">
        <v>26</v>
      </c>
      <c r="B8" s="89"/>
      <c r="C8" s="89"/>
      <c r="D8" s="90"/>
      <c r="F8" s="11"/>
    </row>
    <row r="9" spans="1:6" x14ac:dyDescent="0.2">
      <c r="A9" s="80" t="s">
        <v>27</v>
      </c>
      <c r="B9" s="91"/>
      <c r="C9" s="91"/>
      <c r="D9" s="81"/>
    </row>
    <row r="10" spans="1:6" x14ac:dyDescent="0.2">
      <c r="A10" s="97"/>
      <c r="B10" s="97"/>
      <c r="C10" s="97"/>
      <c r="D10" s="98"/>
    </row>
    <row r="11" spans="1:6" x14ac:dyDescent="0.2">
      <c r="A11" s="76" t="s">
        <v>28</v>
      </c>
      <c r="B11" s="77"/>
      <c r="C11" s="77"/>
      <c r="D11" s="78"/>
    </row>
    <row r="12" spans="1:6" ht="16" x14ac:dyDescent="0.2">
      <c r="A12" s="6" t="s">
        <v>13</v>
      </c>
      <c r="B12" s="7">
        <f>B13+B15</f>
        <v>282144</v>
      </c>
      <c r="C12" s="12">
        <f>$B12*(Sources!$B$3/Sources!$D$3)</f>
        <v>137473.91815055726</v>
      </c>
      <c r="D12" s="13">
        <f>$B12*(Sources!$C$3/Sources!$D$3)</f>
        <v>144670.08184944274</v>
      </c>
      <c r="F12" s="14"/>
    </row>
    <row r="13" spans="1:6" ht="16" x14ac:dyDescent="0.2">
      <c r="A13" s="8" t="s">
        <v>155</v>
      </c>
      <c r="B13" s="9">
        <f>Sources!B30*Sources!B41+Sources!B31*Sources!C41</f>
        <v>134488</v>
      </c>
      <c r="C13" s="10">
        <f>$B13*(Sources!$B$3/Sources!$D$3)</f>
        <v>65528.922480124136</v>
      </c>
      <c r="D13" s="9">
        <f>$B13*(Sources!$C$3/Sources!$D$3)</f>
        <v>68959.077519875864</v>
      </c>
      <c r="F13" s="14"/>
    </row>
    <row r="14" spans="1:6" ht="16" x14ac:dyDescent="0.2">
      <c r="A14" s="8" t="s">
        <v>156</v>
      </c>
      <c r="B14" s="9">
        <f>Sources!B42*Sources!B30+Sources!C42*Sources!B31</f>
        <v>50316</v>
      </c>
      <c r="C14" s="10">
        <f>B14*(Sources!$B$3/Sources!$D$3)</f>
        <v>24516.337989336789</v>
      </c>
      <c r="D14" s="9">
        <f>$B14*(Sources!$C$3/Sources!$D$3)</f>
        <v>25799.662010663211</v>
      </c>
      <c r="F14" s="14"/>
    </row>
    <row r="15" spans="1:6" ht="16" x14ac:dyDescent="0.2">
      <c r="A15" s="8" t="s">
        <v>29</v>
      </c>
      <c r="B15" s="9">
        <f>Sources!B43*Sources!B30+Sources!C43*Sources!B31</f>
        <v>147656</v>
      </c>
      <c r="C15" s="10">
        <f>B15*(Sources!$B$3/Sources!$D$3)</f>
        <v>71944.995670433113</v>
      </c>
      <c r="D15" s="9">
        <f>$B15*(Sources!$C$3/Sources!$D$3)</f>
        <v>75711.004329566873</v>
      </c>
      <c r="F15" s="14"/>
    </row>
    <row r="16" spans="1:6" x14ac:dyDescent="0.2">
      <c r="A16" s="95"/>
      <c r="B16" s="95"/>
      <c r="C16" s="95"/>
      <c r="D16" s="96"/>
    </row>
    <row r="17" spans="1:6" ht="16.25" customHeight="1" x14ac:dyDescent="0.2">
      <c r="A17" s="88" t="s">
        <v>30</v>
      </c>
      <c r="B17" s="89"/>
      <c r="C17" s="89"/>
      <c r="D17" s="90"/>
    </row>
    <row r="18" spans="1:6" ht="16" x14ac:dyDescent="0.2">
      <c r="A18" s="6" t="s">
        <v>13</v>
      </c>
      <c r="B18" s="7">
        <f>B21</f>
        <v>1249903</v>
      </c>
      <c r="C18" s="12">
        <f>B18*(Sources!$B$3/Sources!$D$3)</f>
        <v>609011.93262353959</v>
      </c>
      <c r="D18" s="13">
        <f>$B18*(Sources!$C$3/Sources!$D$3)</f>
        <v>640891.0673764603</v>
      </c>
    </row>
    <row r="19" spans="1:6" ht="15.75" customHeight="1" x14ac:dyDescent="0.2">
      <c r="A19" s="8" t="s">
        <v>113</v>
      </c>
      <c r="B19" s="9">
        <f>Sources!B50*Sources!D23</f>
        <v>3045</v>
      </c>
      <c r="C19" s="10">
        <f>B19*(Sources!$B$3/Sources!$D$3)</f>
        <v>1483.6682005233031</v>
      </c>
      <c r="D19" s="9">
        <f>$B19*(Sources!$C$3/Sources!$D$3)</f>
        <v>1561.3317994766967</v>
      </c>
      <c r="F19" s="14"/>
    </row>
    <row r="20" spans="1:6" ht="16" x14ac:dyDescent="0.2">
      <c r="A20" s="8" t="s">
        <v>31</v>
      </c>
      <c r="B20" s="9">
        <f>Sources!B46*Sources!B15</f>
        <v>1590</v>
      </c>
      <c r="C20" s="10">
        <f>B20*(Sources!$B$3/Sources!$D$3)</f>
        <v>774.72329682497605</v>
      </c>
      <c r="D20" s="9">
        <f>$B20*(Sources!$C$3/Sources!$D$3)</f>
        <v>815.27670317502395</v>
      </c>
      <c r="F20" s="14"/>
    </row>
    <row r="21" spans="1:6" ht="16" x14ac:dyDescent="0.2">
      <c r="A21" s="8" t="s">
        <v>32</v>
      </c>
      <c r="B21" s="9">
        <f>Sources!C34</f>
        <v>1249903</v>
      </c>
      <c r="C21" s="10">
        <f>B21*(Sources!$B$3/Sources!$D$3)</f>
        <v>609011.93262353959</v>
      </c>
      <c r="D21" s="9">
        <f>$B21*(Sources!$C$3/Sources!$D$3)</f>
        <v>640891.0673764603</v>
      </c>
    </row>
  </sheetData>
  <mergeCells count="10">
    <mergeCell ref="A17:D17"/>
    <mergeCell ref="A9:D9"/>
    <mergeCell ref="A1:D1"/>
    <mergeCell ref="A2:D2"/>
    <mergeCell ref="A7:D7"/>
    <mergeCell ref="A10:D10"/>
    <mergeCell ref="A16:D16"/>
    <mergeCell ref="A3:D3"/>
    <mergeCell ref="A8:D8"/>
    <mergeCell ref="A11:D11"/>
  </mergeCells>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C68F8-A13E-2043-AE57-7511036F889C}">
  <dimension ref="A2:F63"/>
  <sheetViews>
    <sheetView tabSelected="1" topLeftCell="A60" zoomScale="163" workbookViewId="0">
      <selection activeCell="A62" sqref="A62"/>
    </sheetView>
  </sheetViews>
  <sheetFormatPr baseColWidth="10" defaultColWidth="11" defaultRowHeight="15" x14ac:dyDescent="0.2"/>
  <cols>
    <col min="1" max="1" width="36.5" style="1" customWidth="1"/>
    <col min="2" max="2" width="12.6640625" style="1" bestFit="1" customWidth="1"/>
    <col min="3" max="3" width="18.5" style="1" bestFit="1" customWidth="1"/>
    <col min="4" max="4" width="14.5" style="1" bestFit="1" customWidth="1"/>
    <col min="5" max="5" width="14.33203125" style="1" bestFit="1" customWidth="1"/>
    <col min="6" max="16384" width="11" style="1"/>
  </cols>
  <sheetData>
    <row r="2" spans="1:6" x14ac:dyDescent="0.2">
      <c r="A2" s="37"/>
      <c r="B2" s="18" t="s">
        <v>15</v>
      </c>
      <c r="C2" s="18" t="s">
        <v>16</v>
      </c>
      <c r="D2" s="18" t="s">
        <v>13</v>
      </c>
    </row>
    <row r="3" spans="1:6" x14ac:dyDescent="0.2">
      <c r="A3" s="18" t="s">
        <v>33</v>
      </c>
      <c r="B3" s="15">
        <v>3944510</v>
      </c>
      <c r="C3" s="15">
        <v>4150988</v>
      </c>
      <c r="D3" s="15">
        <v>8095498</v>
      </c>
      <c r="E3" s="4"/>
    </row>
    <row r="4" spans="1:6" x14ac:dyDescent="0.2">
      <c r="A4" s="5" t="s">
        <v>34</v>
      </c>
      <c r="B4" s="9">
        <v>549415</v>
      </c>
      <c r="C4" s="9">
        <v>594105</v>
      </c>
      <c r="D4" s="9">
        <v>1143520</v>
      </c>
    </row>
    <row r="5" spans="1:6" x14ac:dyDescent="0.2">
      <c r="A5" s="5" t="s">
        <v>35</v>
      </c>
      <c r="B5" s="9">
        <v>488225</v>
      </c>
      <c r="C5" s="9">
        <v>497287</v>
      </c>
      <c r="D5" s="9">
        <v>985512</v>
      </c>
    </row>
    <row r="6" spans="1:6" x14ac:dyDescent="0.2">
      <c r="A6" s="5" t="s">
        <v>36</v>
      </c>
      <c r="B6" s="9">
        <v>397336</v>
      </c>
      <c r="C6" s="9">
        <v>398193</v>
      </c>
      <c r="D6" s="9">
        <v>795529</v>
      </c>
      <c r="E6" s="66"/>
      <c r="F6" s="3"/>
    </row>
    <row r="8" spans="1:6" x14ac:dyDescent="0.2">
      <c r="A8" s="99" t="s">
        <v>37</v>
      </c>
      <c r="B8" s="100"/>
      <c r="C8" s="100"/>
      <c r="D8" s="101"/>
    </row>
    <row r="9" spans="1:6" x14ac:dyDescent="0.2">
      <c r="A9" s="5" t="s">
        <v>34</v>
      </c>
      <c r="B9" s="9">
        <v>170064</v>
      </c>
      <c r="C9" s="9">
        <v>209663</v>
      </c>
      <c r="D9" s="9">
        <v>379727</v>
      </c>
    </row>
    <row r="10" spans="1:6" x14ac:dyDescent="0.2">
      <c r="A10" s="5" t="s">
        <v>35</v>
      </c>
      <c r="B10" s="9">
        <v>186089</v>
      </c>
      <c r="C10" s="9">
        <v>203328</v>
      </c>
      <c r="D10" s="9">
        <v>389417</v>
      </c>
    </row>
    <row r="11" spans="1:6" x14ac:dyDescent="0.2">
      <c r="A11" s="5" t="s">
        <v>36</v>
      </c>
      <c r="B11" s="9">
        <v>156822</v>
      </c>
      <c r="C11" s="9">
        <v>163414</v>
      </c>
      <c r="D11" s="9">
        <v>320236</v>
      </c>
    </row>
    <row r="12" spans="1:6" x14ac:dyDescent="0.2">
      <c r="A12" s="5" t="s">
        <v>38</v>
      </c>
      <c r="B12" s="49" t="s">
        <v>39</v>
      </c>
      <c r="C12" s="50"/>
      <c r="D12" s="51"/>
    </row>
    <row r="13" spans="1:6" x14ac:dyDescent="0.2">
      <c r="B13" s="16"/>
    </row>
    <row r="14" spans="1:6" x14ac:dyDescent="0.2">
      <c r="A14" s="38"/>
      <c r="B14" s="18" t="s">
        <v>40</v>
      </c>
      <c r="C14" s="18" t="s">
        <v>41</v>
      </c>
      <c r="D14" s="18" t="s">
        <v>13</v>
      </c>
    </row>
    <row r="15" spans="1:6" x14ac:dyDescent="0.2">
      <c r="A15" s="18" t="s">
        <v>42</v>
      </c>
      <c r="B15" s="5">
        <v>5.3</v>
      </c>
      <c r="C15" s="5">
        <v>4.0999999999999996</v>
      </c>
      <c r="D15" s="5">
        <v>4.7</v>
      </c>
    </row>
    <row r="16" spans="1:6" x14ac:dyDescent="0.2">
      <c r="A16" s="5" t="s">
        <v>38</v>
      </c>
      <c r="B16" s="102" t="s">
        <v>39</v>
      </c>
      <c r="C16" s="103"/>
      <c r="D16" s="104"/>
    </row>
    <row r="18" spans="1:4" x14ac:dyDescent="0.2">
      <c r="A18" s="37"/>
      <c r="B18" s="52" t="s">
        <v>15</v>
      </c>
      <c r="C18" s="52" t="s">
        <v>16</v>
      </c>
      <c r="D18" s="52" t="s">
        <v>13</v>
      </c>
    </row>
    <row r="19" spans="1:4" x14ac:dyDescent="0.2">
      <c r="A19" s="38" t="s">
        <v>43</v>
      </c>
      <c r="B19" s="17" t="s">
        <v>19</v>
      </c>
      <c r="C19" s="17" t="s">
        <v>19</v>
      </c>
      <c r="D19" s="39">
        <v>0.95699999999999996</v>
      </c>
    </row>
    <row r="20" spans="1:4" x14ac:dyDescent="0.2">
      <c r="A20" s="5" t="s">
        <v>38</v>
      </c>
      <c r="B20" s="102" t="s">
        <v>44</v>
      </c>
      <c r="C20" s="103"/>
      <c r="D20" s="104"/>
    </row>
    <row r="22" spans="1:4" x14ac:dyDescent="0.2">
      <c r="A22" s="37"/>
      <c r="B22" s="52" t="s">
        <v>15</v>
      </c>
      <c r="C22" s="52" t="s">
        <v>16</v>
      </c>
      <c r="D22" s="52" t="s">
        <v>13</v>
      </c>
    </row>
    <row r="23" spans="1:4" x14ac:dyDescent="0.2">
      <c r="A23" s="18" t="s">
        <v>45</v>
      </c>
      <c r="B23" s="5">
        <v>103</v>
      </c>
      <c r="C23" s="5">
        <v>100</v>
      </c>
      <c r="D23" s="5">
        <v>203</v>
      </c>
    </row>
    <row r="24" spans="1:4" x14ac:dyDescent="0.2">
      <c r="A24" s="5" t="s">
        <v>46</v>
      </c>
      <c r="B24" s="80" t="s">
        <v>47</v>
      </c>
      <c r="C24" s="91"/>
      <c r="D24" s="81"/>
    </row>
    <row r="26" spans="1:4" ht="48" x14ac:dyDescent="0.2">
      <c r="A26" s="48"/>
      <c r="B26" s="40" t="s">
        <v>48</v>
      </c>
      <c r="C26" s="40" t="s">
        <v>49</v>
      </c>
      <c r="D26" s="40" t="s">
        <v>50</v>
      </c>
    </row>
    <row r="27" spans="1:4" ht="32" x14ac:dyDescent="0.2">
      <c r="A27" s="41" t="s">
        <v>51</v>
      </c>
      <c r="B27" s="42">
        <v>2222</v>
      </c>
      <c r="C27" s="43"/>
      <c r="D27" s="43"/>
    </row>
    <row r="28" spans="1:4" ht="16" x14ac:dyDescent="0.2">
      <c r="A28" s="44" t="s">
        <v>52</v>
      </c>
      <c r="B28" s="45">
        <v>206</v>
      </c>
      <c r="C28" s="43"/>
      <c r="D28" s="43"/>
    </row>
    <row r="29" spans="1:4" ht="16" x14ac:dyDescent="0.2">
      <c r="A29" s="44" t="s">
        <v>53</v>
      </c>
      <c r="B29" s="42">
        <v>9259</v>
      </c>
      <c r="C29" s="43"/>
      <c r="D29" s="43"/>
    </row>
    <row r="30" spans="1:4" ht="16" x14ac:dyDescent="0.2">
      <c r="A30" s="44" t="s">
        <v>54</v>
      </c>
      <c r="B30" s="42">
        <v>8088</v>
      </c>
      <c r="C30" s="43"/>
      <c r="D30" s="43"/>
    </row>
    <row r="31" spans="1:4" ht="16" x14ac:dyDescent="0.2">
      <c r="A31" s="44" t="s">
        <v>55</v>
      </c>
      <c r="B31" s="42">
        <v>11380</v>
      </c>
      <c r="C31" s="43"/>
      <c r="D31" s="43"/>
    </row>
    <row r="32" spans="1:4" ht="32" x14ac:dyDescent="0.2">
      <c r="A32" s="44" t="s">
        <v>56</v>
      </c>
      <c r="B32" s="42">
        <v>9380</v>
      </c>
      <c r="C32" s="43"/>
      <c r="D32" s="43"/>
    </row>
    <row r="33" spans="1:4" ht="32" x14ac:dyDescent="0.2">
      <c r="A33" s="44" t="s">
        <v>157</v>
      </c>
      <c r="B33" s="45"/>
      <c r="C33" s="46">
        <v>658387</v>
      </c>
      <c r="D33" s="43"/>
    </row>
    <row r="34" spans="1:4" ht="32" x14ac:dyDescent="0.2">
      <c r="A34" s="44" t="s">
        <v>158</v>
      </c>
      <c r="B34" s="45"/>
      <c r="C34" s="46">
        <v>1249903</v>
      </c>
      <c r="D34" s="43"/>
    </row>
    <row r="35" spans="1:4" ht="32" x14ac:dyDescent="0.2">
      <c r="A35" s="44" t="s">
        <v>57</v>
      </c>
      <c r="B35" s="45"/>
      <c r="C35" s="43"/>
      <c r="D35" s="46">
        <v>2766328</v>
      </c>
    </row>
    <row r="36" spans="1:4" ht="16" x14ac:dyDescent="0.2">
      <c r="A36" s="44" t="s">
        <v>38</v>
      </c>
      <c r="B36" s="80" t="s">
        <v>67</v>
      </c>
      <c r="C36" s="91"/>
      <c r="D36" s="81"/>
    </row>
    <row r="38" spans="1:4" ht="16" x14ac:dyDescent="0.2">
      <c r="A38" s="53" t="s">
        <v>58</v>
      </c>
      <c r="D38" s="3"/>
    </row>
    <row r="40" spans="1:4" ht="16" x14ac:dyDescent="0.2">
      <c r="A40" s="37"/>
      <c r="B40" s="47" t="s">
        <v>59</v>
      </c>
      <c r="C40" s="47" t="s">
        <v>60</v>
      </c>
      <c r="D40" s="18" t="s">
        <v>13</v>
      </c>
    </row>
    <row r="41" spans="1:4" ht="16" x14ac:dyDescent="0.2">
      <c r="A41" s="44" t="s">
        <v>61</v>
      </c>
      <c r="B41" s="5">
        <v>11</v>
      </c>
      <c r="C41" s="5">
        <v>4</v>
      </c>
      <c r="D41" s="5">
        <f>B41+C41</f>
        <v>15</v>
      </c>
    </row>
    <row r="42" spans="1:4" ht="16" x14ac:dyDescent="0.2">
      <c r="A42" s="44" t="s">
        <v>62</v>
      </c>
      <c r="B42" s="5">
        <v>2</v>
      </c>
      <c r="C42" s="5">
        <v>3</v>
      </c>
      <c r="D42" s="5">
        <f>B42+C42</f>
        <v>5</v>
      </c>
    </row>
    <row r="43" spans="1:4" ht="16" x14ac:dyDescent="0.2">
      <c r="A43" s="44" t="s">
        <v>63</v>
      </c>
      <c r="B43" s="5">
        <v>7</v>
      </c>
      <c r="C43" s="5">
        <v>8</v>
      </c>
      <c r="D43" s="5">
        <f>B43+C43</f>
        <v>15</v>
      </c>
    </row>
    <row r="44" spans="1:4" ht="16" x14ac:dyDescent="0.2">
      <c r="A44" s="44" t="s">
        <v>64</v>
      </c>
      <c r="B44" s="80" t="s">
        <v>65</v>
      </c>
      <c r="C44" s="91"/>
      <c r="D44" s="81"/>
    </row>
    <row r="46" spans="1:4" x14ac:dyDescent="0.2">
      <c r="A46" s="18" t="s">
        <v>68</v>
      </c>
      <c r="B46" s="5">
        <v>300</v>
      </c>
    </row>
    <row r="47" spans="1:4" x14ac:dyDescent="0.2">
      <c r="A47" s="5" t="s">
        <v>46</v>
      </c>
      <c r="B47" s="5" t="s">
        <v>65</v>
      </c>
    </row>
    <row r="50" spans="1:4" x14ac:dyDescent="0.2">
      <c r="A50" s="18" t="s">
        <v>66</v>
      </c>
      <c r="B50" s="5">
        <v>15</v>
      </c>
    </row>
    <row r="51" spans="1:4" x14ac:dyDescent="0.2">
      <c r="A51" s="5" t="s">
        <v>46</v>
      </c>
      <c r="B51" s="5" t="s">
        <v>65</v>
      </c>
    </row>
    <row r="53" spans="1:4" x14ac:dyDescent="0.2">
      <c r="A53" s="18" t="s">
        <v>159</v>
      </c>
      <c r="B53" s="5" t="s">
        <v>46</v>
      </c>
      <c r="C53" s="5" t="s">
        <v>71</v>
      </c>
      <c r="D53" s="5" t="s">
        <v>124</v>
      </c>
    </row>
    <row r="54" spans="1:4" x14ac:dyDescent="0.2">
      <c r="A54" s="18" t="s">
        <v>160</v>
      </c>
      <c r="B54" s="5" t="s">
        <v>135</v>
      </c>
      <c r="C54" s="69">
        <f>C55*((C58*C60)+(C59*C61))*C62</f>
        <v>0.62962924860000002</v>
      </c>
      <c r="D54" s="5"/>
    </row>
    <row r="55" spans="1:4" x14ac:dyDescent="0.2">
      <c r="A55" s="5" t="s">
        <v>43</v>
      </c>
      <c r="B55" s="70" t="s">
        <v>44</v>
      </c>
      <c r="C55" s="39">
        <v>0.95699999999999996</v>
      </c>
      <c r="D55" s="71"/>
    </row>
    <row r="56" spans="1:4" ht="96" x14ac:dyDescent="0.2">
      <c r="A56" s="5" t="s">
        <v>122</v>
      </c>
      <c r="B56" s="5" t="s">
        <v>123</v>
      </c>
      <c r="C56" s="5" t="s">
        <v>19</v>
      </c>
      <c r="D56" s="8" t="s">
        <v>126</v>
      </c>
    </row>
    <row r="57" spans="1:4" x14ac:dyDescent="0.2">
      <c r="A57" s="5" t="s">
        <v>125</v>
      </c>
      <c r="B57" s="5"/>
      <c r="C57" s="5"/>
      <c r="D57" s="5"/>
    </row>
    <row r="58" spans="1:4" ht="323" x14ac:dyDescent="0.2">
      <c r="A58" s="5" t="s">
        <v>127</v>
      </c>
      <c r="B58" s="67" t="s">
        <v>129</v>
      </c>
      <c r="C58" s="17">
        <v>0.94120000000000004</v>
      </c>
      <c r="D58" s="5"/>
    </row>
    <row r="59" spans="1:4" ht="323" x14ac:dyDescent="0.2">
      <c r="A59" s="5" t="s">
        <v>128</v>
      </c>
      <c r="B59" s="67" t="s">
        <v>129</v>
      </c>
      <c r="C59" s="68">
        <v>0.74150000000000005</v>
      </c>
      <c r="D59" s="5"/>
    </row>
    <row r="60" spans="1:4" x14ac:dyDescent="0.2">
      <c r="A60" s="5" t="s">
        <v>130</v>
      </c>
      <c r="B60" s="5" t="s">
        <v>131</v>
      </c>
      <c r="C60" s="69">
        <v>0.8</v>
      </c>
      <c r="D60" s="5"/>
    </row>
    <row r="61" spans="1:4" x14ac:dyDescent="0.2">
      <c r="A61" s="5" t="s">
        <v>132</v>
      </c>
      <c r="B61" s="5" t="s">
        <v>131</v>
      </c>
      <c r="C61" s="69">
        <v>0.2</v>
      </c>
      <c r="D61" s="5"/>
    </row>
    <row r="62" spans="1:4" x14ac:dyDescent="0.2">
      <c r="A62" s="5" t="s">
        <v>133</v>
      </c>
      <c r="B62" s="5" t="s">
        <v>134</v>
      </c>
      <c r="C62" s="69">
        <v>0.73</v>
      </c>
      <c r="D62" s="5"/>
    </row>
    <row r="63" spans="1:4" ht="112" x14ac:dyDescent="0.2">
      <c r="A63" s="5" t="s">
        <v>136</v>
      </c>
      <c r="B63" s="5" t="s">
        <v>123</v>
      </c>
      <c r="C63" s="5" t="s">
        <v>19</v>
      </c>
      <c r="D63" s="8" t="s">
        <v>161</v>
      </c>
    </row>
  </sheetData>
  <mergeCells count="6">
    <mergeCell ref="B44:D44"/>
    <mergeCell ref="A8:D8"/>
    <mergeCell ref="B36:D36"/>
    <mergeCell ref="B24:D24"/>
    <mergeCell ref="B16:D16"/>
    <mergeCell ref="B20:D20"/>
  </mergeCells>
  <hyperlinks>
    <hyperlink ref="B16" r:id="rId1" xr:uid="{749E15FE-37D3-1149-9623-73E3E7FB685E}"/>
    <hyperlink ref="B12" r:id="rId2" xr:uid="{32AA5076-E47F-CE40-B699-F2E349B54170}"/>
    <hyperlink ref="B58" r:id="rId3" display="https://hal.science/hal-03266830v1/file/IJDRR_open_manuscript.pdf" xr:uid="{05C54F26-6785-DA48-8480-CD3B666DDADF}"/>
    <hyperlink ref="B59" r:id="rId4" display="https://hal.science/hal-03266830v1/file/IJDRR_open_manuscript.pdf" xr:uid="{626B5242-9F22-604B-9CDC-698FFF592A0B}"/>
  </hyperlink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05ccb20-7403-45a6-b481-ca1dd862337d">
      <Terms xmlns="http://schemas.microsoft.com/office/infopath/2007/PartnerControls"/>
    </lcf76f155ced4ddcb4097134ff3c332f>
    <TaxCatchAll xmlns="e5565b3b-de73-408f-92ec-2a950ff896c8" xsi:nil="true"/>
    <Dateandtime xmlns="505ccb20-7403-45a6-b481-ca1dd862337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5" ma:contentTypeDescription="Create a new document." ma:contentTypeScope="" ma:versionID="52bc33965cc3d0c4a1905abbe685adfe">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c499608d2cbf7129feb33ad49c68dc49"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B8BDDF-7227-4D47-A293-415DE2E586D6}">
  <ds:schemaRefs>
    <ds:schemaRef ds:uri="http://schemas.openxmlformats.org/package/2006/metadata/core-properties"/>
    <ds:schemaRef ds:uri="http://schemas.microsoft.com/office/2006/metadata/properties"/>
    <ds:schemaRef ds:uri="http://purl.org/dc/terms/"/>
    <ds:schemaRef ds:uri="http://purl.org/dc/elements/1.1/"/>
    <ds:schemaRef ds:uri="594b6d64-2386-411f-a3bc-3066a657738a"/>
    <ds:schemaRef ds:uri="http://schemas.microsoft.com/office/2006/documentManagement/types"/>
    <ds:schemaRef ds:uri="http://purl.org/dc/dcmitype/"/>
    <ds:schemaRef ds:uri="http://schemas.microsoft.com/office/infopath/2007/PartnerControls"/>
    <ds:schemaRef ds:uri="65efaef3-9832-4052-a482-544aa4f822fc"/>
    <ds:schemaRef ds:uri="http://www.w3.org/XML/1998/namespace"/>
  </ds:schemaRefs>
</ds:datastoreItem>
</file>

<file path=customXml/itemProps2.xml><?xml version="1.0" encoding="utf-8"?>
<ds:datastoreItem xmlns:ds="http://schemas.openxmlformats.org/officeDocument/2006/customXml" ds:itemID="{FE1EFC85-83C6-4A00-905F-77067CA31144}"/>
</file>

<file path=customXml/itemProps3.xml><?xml version="1.0" encoding="utf-8"?>
<ds:datastoreItem xmlns:ds="http://schemas.openxmlformats.org/officeDocument/2006/customXml" ds:itemID="{BEC21FC3-ED89-43C7-93A9-1EEA69FCC1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Methodology &amp; logic</vt:lpstr>
      <vt:lpstr>Beneficiaries per ARA</vt:lpstr>
      <vt:lpstr>D_Benef per component</vt:lpstr>
      <vt:lpstr>Sources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Giorgos Gkiouzepas</dc:creator>
  <cp:keywords/>
  <dc:description/>
  <cp:lastModifiedBy>Giorgos Gkiouzepas</cp:lastModifiedBy>
  <cp:revision/>
  <dcterms:created xsi:type="dcterms:W3CDTF">2025-10-24T13:07:25Z</dcterms:created>
  <dcterms:modified xsi:type="dcterms:W3CDTF">2026-05-20T08:03:46Z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0x01010067C036A91C4175499EBEF36E3B0FEA2A</vt:lpwstr>
  </property>
  <property fmtid="{D5CDD505-2E9C-101B-9397-08002B2CF9AE}" pid="3" name="MediaServiceImageTags">
    <vt:lpwstr/>
  </property>
</Properties>
</file>